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NSU\"/>
    </mc:Choice>
  </mc:AlternateContent>
  <xr:revisionPtr revIDLastSave="0" documentId="13_ncr:1_{D40015B1-53E7-4BB1-A46A-C9AEB4D52C01}" xr6:coauthVersionLast="36" xr6:coauthVersionMax="47" xr10:uidLastSave="{00000000-0000-0000-0000-000000000000}"/>
  <bookViews>
    <workbookView xWindow="28680" yWindow="915" windowWidth="29040" windowHeight="16440" tabRatio="732" firstSheet="16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2" r:id="rId23"/>
    <sheet name="BOR-5 Other" sheetId="33" r:id="rId24"/>
    <sheet name="BOR-6" sheetId="19" r:id="rId25"/>
    <sheet name="ATH-1 Actual" sheetId="21" r:id="rId26"/>
    <sheet name="ATH-2-Actual" sheetId="22" r:id="rId27"/>
    <sheet name="ATH-1 22-23 Bgt" sheetId="23" r:id="rId28"/>
    <sheet name="ATH-2 22-23 Bgt" sheetId="24" r:id="rId29"/>
    <sheet name="ATH-1 23-24 Bgt" sheetId="25" r:id="rId30"/>
    <sheet name="ATH-2 23-24 Bgt" sheetId="26" r:id="rId31"/>
  </sheets>
  <externalReferences>
    <externalReference r:id="rId32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22-23 Bgt'!$A$1:$J$38</definedName>
    <definedName name="_xlnm.Print_Area" localSheetId="30">'ATH-2 23-24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Rev'!$A$1:$G$106</definedName>
    <definedName name="_xlnm.Print_Area" localSheetId="20">'BOR-4'!$A$1:$E$326</definedName>
    <definedName name="_xlnm.Print_Area" localSheetId="21">'BOR-5'!$A$1:$J$33</definedName>
    <definedName name="_xlnm.Print_Area" localSheetId="23">#REF!</definedName>
    <definedName name="_xlnm.Print_Area" localSheetId="22">#REF!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'BOR-5'!$1:$8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G106" i="27" l="1"/>
  <c r="E106" i="27"/>
  <c r="C106" i="27"/>
  <c r="H7" i="1"/>
  <c r="G64" i="27"/>
  <c r="G83" i="27" s="1"/>
  <c r="G62" i="27"/>
  <c r="G60" i="27"/>
  <c r="F83" i="27"/>
  <c r="E67" i="27"/>
  <c r="E64" i="27"/>
  <c r="E62" i="27"/>
  <c r="E60" i="27"/>
  <c r="E83" i="27" s="1"/>
  <c r="C60" i="27"/>
  <c r="C64" i="27"/>
  <c r="C62" i="27"/>
  <c r="C67" i="27"/>
  <c r="D81" i="27"/>
  <c r="D83" i="27" s="1"/>
  <c r="B81" i="27"/>
  <c r="B83" i="27" s="1"/>
  <c r="G43" i="27"/>
  <c r="C43" i="27"/>
  <c r="C83" i="27" l="1"/>
  <c r="B32" i="27" l="1"/>
  <c r="C32" i="27"/>
  <c r="E32" i="27"/>
  <c r="E50" i="27"/>
  <c r="D50" i="27"/>
  <c r="C50" i="27"/>
  <c r="B50" i="27"/>
  <c r="F50" i="27"/>
  <c r="G50" i="27"/>
  <c r="C52" i="12" l="1"/>
  <c r="T53" i="12"/>
  <c r="B45" i="31"/>
  <c r="B46" i="31"/>
  <c r="D323" i="18"/>
  <c r="F14" i="9" l="1"/>
  <c r="H14" i="9"/>
  <c r="J14" i="9"/>
  <c r="K83" i="1" l="1"/>
  <c r="K72" i="1"/>
  <c r="K15" i="1"/>
  <c r="G83" i="1"/>
  <c r="U18" i="12"/>
  <c r="U8" i="12"/>
  <c r="H78" i="33" l="1"/>
  <c r="F78" i="33"/>
  <c r="E78" i="33"/>
  <c r="D78" i="33"/>
  <c r="B77" i="33"/>
  <c r="B78" i="33" s="1"/>
  <c r="B76" i="33"/>
  <c r="H73" i="33"/>
  <c r="F73" i="33"/>
  <c r="E73" i="33"/>
  <c r="D73" i="33"/>
  <c r="B72" i="33"/>
  <c r="G71" i="33"/>
  <c r="C71" i="33"/>
  <c r="B71" i="33"/>
  <c r="B70" i="33"/>
  <c r="B69" i="33"/>
  <c r="G69" i="33" s="1"/>
  <c r="B68" i="33"/>
  <c r="G68" i="33" s="1"/>
  <c r="B67" i="33"/>
  <c r="B66" i="33"/>
  <c r="B65" i="33"/>
  <c r="G64" i="33"/>
  <c r="B64" i="33"/>
  <c r="B63" i="33"/>
  <c r="G62" i="33"/>
  <c r="C62" i="33"/>
  <c r="B62" i="33"/>
  <c r="B61" i="33"/>
  <c r="B60" i="33"/>
  <c r="C60" i="33" s="1"/>
  <c r="B59" i="33"/>
  <c r="B73" i="33" s="1"/>
  <c r="B58" i="33"/>
  <c r="B57" i="33"/>
  <c r="H53" i="33"/>
  <c r="F53" i="33"/>
  <c r="E53" i="33"/>
  <c r="D53" i="33"/>
  <c r="G52" i="33"/>
  <c r="C52" i="33"/>
  <c r="B52" i="33"/>
  <c r="G51" i="33"/>
  <c r="B51" i="33"/>
  <c r="B50" i="33"/>
  <c r="G50" i="33" s="1"/>
  <c r="H45" i="33"/>
  <c r="F45" i="33"/>
  <c r="E45" i="33"/>
  <c r="D45" i="33"/>
  <c r="C45" i="33" s="1"/>
  <c r="G44" i="33"/>
  <c r="C44" i="33"/>
  <c r="B44" i="33"/>
  <c r="B43" i="33"/>
  <c r="C43" i="33" s="1"/>
  <c r="B42" i="33"/>
  <c r="G42" i="33" s="1"/>
  <c r="G41" i="33"/>
  <c r="B41" i="33"/>
  <c r="C40" i="33"/>
  <c r="B40" i="33"/>
  <c r="G39" i="33"/>
  <c r="B39" i="33"/>
  <c r="G38" i="33"/>
  <c r="B38" i="33"/>
  <c r="G37" i="33"/>
  <c r="B37" i="33"/>
  <c r="G36" i="33"/>
  <c r="B36" i="33"/>
  <c r="G35" i="33"/>
  <c r="B35" i="33"/>
  <c r="G34" i="33"/>
  <c r="B34" i="33"/>
  <c r="G33" i="33"/>
  <c r="B33" i="33"/>
  <c r="G32" i="33"/>
  <c r="B32" i="33"/>
  <c r="G31" i="33"/>
  <c r="B31" i="33"/>
  <c r="G30" i="33"/>
  <c r="B30" i="33"/>
  <c r="G29" i="33"/>
  <c r="B29" i="33"/>
  <c r="G28" i="33"/>
  <c r="B28" i="33"/>
  <c r="G27" i="33"/>
  <c r="B27" i="33"/>
  <c r="G26" i="33"/>
  <c r="B26" i="33"/>
  <c r="G25" i="33"/>
  <c r="B25" i="33"/>
  <c r="G24" i="33"/>
  <c r="B24" i="33"/>
  <c r="G23" i="33"/>
  <c r="B23" i="33"/>
  <c r="G22" i="33"/>
  <c r="B22" i="33"/>
  <c r="B21" i="33"/>
  <c r="B20" i="33"/>
  <c r="B19" i="33"/>
  <c r="B18" i="33"/>
  <c r="B17" i="33"/>
  <c r="B16" i="33"/>
  <c r="G15" i="33"/>
  <c r="B15" i="33"/>
  <c r="B45" i="33" s="1"/>
  <c r="G14" i="33"/>
  <c r="B14" i="33"/>
  <c r="G13" i="33"/>
  <c r="B13" i="33"/>
  <c r="H55" i="31"/>
  <c r="G55" i="31"/>
  <c r="F55" i="31"/>
  <c r="E55" i="31"/>
  <c r="D55" i="31"/>
  <c r="C55" i="31"/>
  <c r="B54" i="31"/>
  <c r="H51" i="31"/>
  <c r="G51" i="31"/>
  <c r="F51" i="31"/>
  <c r="E51" i="31"/>
  <c r="D51" i="31"/>
  <c r="C51" i="31"/>
  <c r="B50" i="31"/>
  <c r="B49" i="31"/>
  <c r="H47" i="31"/>
  <c r="G47" i="31"/>
  <c r="F47" i="31"/>
  <c r="E47" i="31"/>
  <c r="D47" i="31"/>
  <c r="B47" i="31"/>
  <c r="C45" i="31"/>
  <c r="B40" i="31"/>
  <c r="C40" i="31" s="1"/>
  <c r="H31" i="31"/>
  <c r="H32" i="31" s="1"/>
  <c r="G31" i="31"/>
  <c r="F31" i="31"/>
  <c r="F32" i="31" s="1"/>
  <c r="E31" i="31"/>
  <c r="E32" i="31" s="1"/>
  <c r="D31" i="31"/>
  <c r="D32" i="31" s="1"/>
  <c r="C31" i="31"/>
  <c r="B31" i="31"/>
  <c r="C24" i="31"/>
  <c r="B24" i="31"/>
  <c r="G24" i="31" s="1"/>
  <c r="B21" i="31"/>
  <c r="C21" i="31" s="1"/>
  <c r="G18" i="31"/>
  <c r="C18" i="31"/>
  <c r="B18" i="31"/>
  <c r="G15" i="31"/>
  <c r="C15" i="31"/>
  <c r="B15" i="31"/>
  <c r="B12" i="31"/>
  <c r="B32" i="31" l="1"/>
  <c r="E56" i="31"/>
  <c r="E57" i="31" s="1"/>
  <c r="D56" i="31"/>
  <c r="D57" i="31" s="1"/>
  <c r="F56" i="31"/>
  <c r="F57" i="31" s="1"/>
  <c r="B55" i="31"/>
  <c r="B56" i="31" s="1"/>
  <c r="B57" i="31" s="1"/>
  <c r="H56" i="31"/>
  <c r="C32" i="31"/>
  <c r="G53" i="33"/>
  <c r="C73" i="33"/>
  <c r="G73" i="33"/>
  <c r="G45" i="33"/>
  <c r="C68" i="33"/>
  <c r="G43" i="33"/>
  <c r="B53" i="33"/>
  <c r="C53" i="33" s="1"/>
  <c r="C42" i="33"/>
  <c r="C69" i="33"/>
  <c r="G32" i="31"/>
  <c r="C12" i="31"/>
  <c r="G45" i="31"/>
  <c r="G21" i="31"/>
  <c r="G12" i="31"/>
  <c r="C47" i="31"/>
  <c r="G56" i="31" l="1"/>
  <c r="H57" i="31"/>
  <c r="G57" i="31" s="1"/>
  <c r="C57" i="31"/>
  <c r="C56" i="3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22" i="22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C71" i="17" l="1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5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D32" i="27"/>
  <c r="C39" i="27"/>
  <c r="C38" i="27"/>
  <c r="C37" i="27"/>
  <c r="C36" i="27"/>
  <c r="C33" i="27"/>
  <c r="B39" i="27"/>
  <c r="B38" i="27"/>
  <c r="B36" i="27"/>
  <c r="B33" i="27"/>
  <c r="F1" i="27"/>
  <c r="F106" i="27"/>
  <c r="G55" i="27"/>
  <c r="F55" i="27"/>
  <c r="G29" i="27"/>
  <c r="F29" i="27"/>
  <c r="G24" i="27"/>
  <c r="F24" i="27"/>
  <c r="G17" i="27"/>
  <c r="F17" i="27"/>
  <c r="D106" i="27"/>
  <c r="E55" i="27"/>
  <c r="D55" i="27"/>
  <c r="E29" i="27"/>
  <c r="D29" i="27"/>
  <c r="E24" i="27"/>
  <c r="D24" i="27"/>
  <c r="E17" i="27"/>
  <c r="D17" i="27"/>
  <c r="C55" i="27"/>
  <c r="B106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87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C87" i="14" s="1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7" i="12"/>
  <c r="U16" i="12"/>
  <c r="U15" i="12"/>
  <c r="U14" i="12"/>
  <c r="U13" i="12"/>
  <c r="U12" i="12"/>
  <c r="U11" i="12"/>
  <c r="U10" i="12"/>
  <c r="U9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B56" i="27" l="1"/>
  <c r="B87" i="14"/>
  <c r="E267" i="18"/>
  <c r="E168" i="18"/>
  <c r="E84" i="18"/>
  <c r="E52" i="18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6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6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6" i="27"/>
  <c r="F56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6" i="27"/>
  <c r="B23" i="18"/>
  <c r="E18" i="18"/>
  <c r="B254" i="18" l="1"/>
  <c r="E105" i="18"/>
  <c r="E189" i="18"/>
  <c r="E36" i="18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D25" i="18"/>
  <c r="L44" i="16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E323" i="18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<sst xmlns="http://schemas.openxmlformats.org/spreadsheetml/2006/main" count="2769" uniqueCount="705">
  <si>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</si>
  <si>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</si>
  <si>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</si>
  <si>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</si>
  <si>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</si>
  <si>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</si>
  <si>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</si>
  <si>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</si>
  <si>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</si>
  <si>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</si>
  <si>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</si>
  <si>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</si>
  <si>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</si>
  <si>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</si>
  <si>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</si>
  <si>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</si>
  <si>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</si>
  <si>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</si>
  <si>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</si>
  <si>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</si>
  <si>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</si>
  <si>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</si>
  <si>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</si>
  <si>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</si>
  <si>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</si>
  <si>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</si>
  <si>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</si>
  <si>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</si>
  <si>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</si>
  <si>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</si>
  <si>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</si>
  <si>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</si>
  <si>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</si>
  <si>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</si>
  <si>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</si>
  <si>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</si>
  <si>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</si>
  <si>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</si>
  <si>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</si>
  <si>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</si>
  <si>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</si>
  <si>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</si>
  <si>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</si>
  <si>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</si>
  <si>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</si>
  <si>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</si>
  <si>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</si>
  <si>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</si>
  <si>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</si>
  <si>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</si>
  <si>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</si>
  <si>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</si>
  <si>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</si>
  <si>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</si>
  <si>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</si>
  <si>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</si>
  <si>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</si>
  <si>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</si>
  <si>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</si>
  <si>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</si>
  <si>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</si>
  <si>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</si>
  <si>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</si>
  <si>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</si>
  <si>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</si>
  <si>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</si>
  <si>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</si>
  <si>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</si>
  <si>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</si>
  <si>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</si>
  <si>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</si>
  <si>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</si>
  <si>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</si>
  <si>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</si>
  <si>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</si>
  <si>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</si>
  <si>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</si>
  <si>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</si>
  <si>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</si>
  <si>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</si>
  <si>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</si>
  <si>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</si>
  <si>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</si>
  <si>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</si>
  <si>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</si>
  <si>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</si>
  <si>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</si>
  <si>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</si>
  <si>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</si>
  <si>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</si>
  <si>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</si>
  <si>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</si>
  <si>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</si>
  <si>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</si>
  <si>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</si>
  <si>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</si>
  <si>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</si>
  <si>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</si>
  <si>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</si>
  <si>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</si>
  <si>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</si>
  <si>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</si>
  <si>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</si>
  <si>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</si>
  <si>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</si>
  <si>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</si>
  <si>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</si>
  <si>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</si>
  <si>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</si>
  <si>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</si>
  <si>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</si>
  <si>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</si>
  <si>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</si>
  <si>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</si>
  <si>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</si>
  <si>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</si>
  <si>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</si>
  <si>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</si>
  <si>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</si>
  <si>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</si>
  <si>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</si>
  <si>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</si>
  <si>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</si>
  <si>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</si>
  <si>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</si>
  <si>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</si>
  <si>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</si>
  <si>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</si>
  <si>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</si>
  <si>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</si>
  <si>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</si>
  <si>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</si>
  <si>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</si>
  <si>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</si>
  <si>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</si>
  <si>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</si>
  <si>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</si>
  <si>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</si>
  <si>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</si>
  <si>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</si>
  <si>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</si>
  <si>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</si>
  <si>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</si>
  <si>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</si>
  <si>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</si>
  <si>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</si>
  <si>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</si>
  <si>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</si>
  <si>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</si>
  <si>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</si>
  <si>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</si>
  <si>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</si>
  <si>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</si>
  <si>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</si>
  <si>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</si>
  <si>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</si>
  <si>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</si>
  <si>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</si>
  <si>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</si>
  <si>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</si>
  <si>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</si>
  <si>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</si>
  <si>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</si>
  <si>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</si>
  <si>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</si>
  <si>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</si>
  <si>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</si>
  <si>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</si>
  <si>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</si>
  <si>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</si>
  <si>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</si>
  <si>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</si>
  <si>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</si>
  <si>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</si>
  <si>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</si>
  <si>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</si>
  <si>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</si>
  <si>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</si>
  <si>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</si>
  <si>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</si>
  <si>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</si>
  <si>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</si>
  <si>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</si>
  <si>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</si>
  <si>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</si>
  <si>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</si>
  <si>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</si>
  <si>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</si>
  <si>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</si>
  <si>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</si>
  <si>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</si>
  <si>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</si>
  <si>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</si>
  <si>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</si>
  <si>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</si>
  <si>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</si>
  <si>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</si>
  <si>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</si>
  <si>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</si>
  <si>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</si>
  <si>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</si>
  <si>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</si>
  <si>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</si>
  <si>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</si>
  <si>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</si>
  <si>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</si>
  <si>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</si>
  <si>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</si>
  <si>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</si>
  <si>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</si>
  <si>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</si>
  <si>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</si>
  <si>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</si>
  <si>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</si>
  <si>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</si>
  <si>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</si>
  <si>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</si>
  <si>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</si>
  <si>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</si>
  <si>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</si>
  <si>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</si>
  <si>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</si>
  <si>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</si>
  <si>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</si>
  <si>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</si>
  <si>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</si>
  <si>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</si>
  <si>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</si>
  <si>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</si>
  <si>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</si>
  <si>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</si>
  <si>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</si>
  <si>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</si>
  <si>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</si>
  <si>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</si>
  <si>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</si>
  <si>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</si>
  <si>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</si>
  <si>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</si>
  <si>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</si>
  <si>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</si>
  <si>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</si>
  <si>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</si>
  <si>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</si>
  <si>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</si>
  <si>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</si>
  <si>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</si>
  <si>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</si>
  <si>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</si>
  <si>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</si>
  <si>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</si>
  <si>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</si>
  <si>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</si>
  <si>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</si>
  <si>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</si>
  <si>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</si>
  <si>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</si>
  <si>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</si>
  <si>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</si>
  <si>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</si>
  <si>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</si>
  <si>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</si>
  <si>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</si>
  <si>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</si>
  <si>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</si>
  <si>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</si>
  <si>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</si>
  <si>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</si>
  <si>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</si>
  <si>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</si>
  <si>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</si>
  <si>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</si>
  <si>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</si>
  <si>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</si>
  <si>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</si>
  <si>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</si>
  <si>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</si>
  <si>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</si>
  <si>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</si>
  <si>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</si>
  <si>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</si>
  <si>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</si>
  <si>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</si>
  <si>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</si>
  <si>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</si>
  <si>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</si>
  <si>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</si>
  <si>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</si>
  <si>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</si>
  <si>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</si>
  <si>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</si>
  <si>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</si>
  <si>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</si>
  <si>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</si>
  <si>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</si>
  <si>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</si>
  <si>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</si>
  <si>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</si>
  <si>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</si>
  <si>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</si>
  <si>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</si>
  <si>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</si>
  <si>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</si>
  <si>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</si>
  <si>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</si>
  <si>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</si>
  <si>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</si>
  <si>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</si>
  <si>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</si>
  <si>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</si>
  <si>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</si>
  <si>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</si>
  <si>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</si>
  <si>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</si>
  <si>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</si>
  <si>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</si>
  <si>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</si>
  <si>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</si>
  <si>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</si>
  <si>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</si>
  <si>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</si>
  <si>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</si>
  <si>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</si>
  <si>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</si>
  <si>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</si>
  <si>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</si>
  <si>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</si>
  <si>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</si>
  <si>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</si>
  <si>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</si>
  <si>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</si>
  <si>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</si>
  <si>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</si>
  <si>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</si>
  <si>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</si>
  <si>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</si>
  <si>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</si>
  <si>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</si>
  <si>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</si>
  <si>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</si>
  <si>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</si>
  <si>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</si>
  <si>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</si>
  <si>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</si>
  <si>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</si>
  <si>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</si>
  <si>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</si>
  <si>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</si>
  <si>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</si>
  <si>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</si>
  <si>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</si>
  <si>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</si>
  <si>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</si>
  <si>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</si>
  <si>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</si>
  <si>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</si>
  <si>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</si>
  <si>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</si>
  <si>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</si>
  <si>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</si>
  <si>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</si>
  <si>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</si>
  <si>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</si>
  <si>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</si>
  <si>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</si>
  <si>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</si>
  <si>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</si>
  <si>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</si>
  <si>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</si>
  <si>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</si>
  <si>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</si>
  <si>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</si>
  <si>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</si>
  <si>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</si>
  <si>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</si>
  <si>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</si>
  <si>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</si>
  <si>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</si>
  <si>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</si>
  <si>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</si>
  <si>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</si>
  <si>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</si>
  <si>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</si>
  <si>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</si>
  <si>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</si>
  <si>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</si>
  <si>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</si>
  <si>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</si>
  <si>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</si>
  <si>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</si>
  <si>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</si>
  <si>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</si>
  <si>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</si>
  <si>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</si>
  <si>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</si>
  <si>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</si>
  <si>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</si>
  <si>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</si>
  <si>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</si>
  <si>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</si>
  <si>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</si>
  <si>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</si>
  <si>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</si>
  <si>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</si>
  <si>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</si>
  <si>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</si>
  <si>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</si>
  <si>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</si>
  <si>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</si>
  <si>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</si>
  <si>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</si>
  <si>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</si>
  <si>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</si>
  <si>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</si>
  <si>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</si>
  <si>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</si>
  <si>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</si>
  <si>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</si>
  <si>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</si>
  <si>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</si>
  <si>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</si>
  <si>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</si>
  <si>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</si>
  <si>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</si>
  <si>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</si>
  <si>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</si>
  <si>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</si>
  <si>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</si>
  <si>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</si>
  <si>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</si>
  <si>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</si>
  <si>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</si>
  <si>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</si>
  <si>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</si>
  <si>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</si>
  <si>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</si>
  <si>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</si>
  <si>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</si>
  <si>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</si>
  <si>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</si>
  <si>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</si>
  <si>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</si>
  <si>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</si>
  <si>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</si>
  <si>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</si>
  <si>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</si>
  <si>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</si>
  <si>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</si>
  <si>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</si>
  <si>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</si>
  <si>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</si>
  <si>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</si>
  <si>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</si>
  <si>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</si>
  <si>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</si>
  <si>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</si>
  <si>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</si>
  <si>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</si>
  <si>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</si>
  <si>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</si>
  <si>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</si>
  <si>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</si>
  <si>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</si>
  <si>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</si>
  <si>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</si>
  <si>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</si>
  <si>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</si>
  <si>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</si>
  <si>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</si>
  <si>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</si>
  <si>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</si>
  <si>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</si>
  <si>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</si>
  <si>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</si>
  <si>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</si>
  <si>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</si>
  <si>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</si>
  <si>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</si>
  <si>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</si>
  <si>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</si>
  <si>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</si>
  <si>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</si>
  <si>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</si>
  <si>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</si>
  <si>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</si>
  <si>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</si>
  <si>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</si>
  <si>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</si>
  <si>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</si>
  <si>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</si>
  <si>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</si>
  <si>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</si>
  <si>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</si>
  <si>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</si>
  <si>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</si>
  <si>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</si>
  <si>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</si>
  <si>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</si>
  <si>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</si>
  <si>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</si>
  <si>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</si>
  <si>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</si>
  <si>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</si>
  <si>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</si>
  <si>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</si>
  <si>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</si>
  <si>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</si>
  <si>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</si>
  <si>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</si>
  <si>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</si>
  <si>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</si>
  <si>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</si>
  <si>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</si>
  <si>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</si>
  <si>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</si>
  <si>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</si>
  <si>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</si>
  <si>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</si>
  <si>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</si>
  <si>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</si>
  <si>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</si>
  <si>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</si>
  <si>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</si>
  <si>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</si>
  <si>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</si>
  <si>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</si>
  <si>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</si>
  <si>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</si>
  <si>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</si>
  <si>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</si>
  <si>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</si>
  <si>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</si>
  <si>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</si>
  <si>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</si>
  <si>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</si>
  <si>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</si>
  <si>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</si>
  <si>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</si>
  <si>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</si>
  <si>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</si>
  <si>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</si>
  <si>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</si>
  <si>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</si>
  <si>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</si>
  <si>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</si>
  <si>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</si>
  <si>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</si>
  <si>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</si>
  <si>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</si>
  <si>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</si>
  <si>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</si>
  <si>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</si>
  <si>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</si>
  <si>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</si>
  <si>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</si>
  <si>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</si>
  <si>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</si>
  <si>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</si>
  <si>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</si>
  <si>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</si>
  <si>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</si>
  <si>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</si>
  <si>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</si>
  <si>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</si>
  <si>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</si>
  <si>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</si>
  <si>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NORTHWESTERN STATE UNIVERSITY</t>
  </si>
  <si>
    <t>Institution: Northwestern State University</t>
  </si>
  <si>
    <t>Avg. Value</t>
  </si>
  <si>
    <t>Budg.</t>
  </si>
  <si>
    <t xml:space="preserve">Northwestern State University </t>
  </si>
  <si>
    <t>FORM BOR-5 - OTHER LIST</t>
  </si>
  <si>
    <t>SCHEDULE OF UNRESTRICTED SCHOLARSHIPS</t>
  </si>
  <si>
    <t>INSTITUTION:  NORTHWESTERN STATE UNIVERSITY</t>
  </si>
  <si>
    <t>&amp; FEE EXEMPTIONS</t>
  </si>
  <si>
    <t>NUMBER</t>
  </si>
  <si>
    <t>AVG. VALUE</t>
  </si>
  <si>
    <t>ACTUAL</t>
  </si>
  <si>
    <t>AWARDED</t>
  </si>
  <si>
    <t>PER YEAR</t>
  </si>
  <si>
    <t>IN-STATE</t>
  </si>
  <si>
    <t>OUT STATE</t>
  </si>
  <si>
    <t>TYPE OF SCHOLARSHIPS</t>
  </si>
  <si>
    <t>OTHER: LIST</t>
  </si>
  <si>
    <t>PRESIDENTIAL AMBASSADORS</t>
  </si>
  <si>
    <t>PRESIDENTIAL LEADERSHIP</t>
  </si>
  <si>
    <t>PRESIDENTIAL SCHOLAR AWARD</t>
  </si>
  <si>
    <t>LPB STIPEND</t>
  </si>
  <si>
    <t>SEOG MATCHING</t>
  </si>
  <si>
    <t>SSIG MATCHING</t>
  </si>
  <si>
    <t>SUMMER ORIENTATION</t>
  </si>
  <si>
    <t>TOPS</t>
  </si>
  <si>
    <t>UNIVERSITY</t>
  </si>
  <si>
    <t>DANCE LINE</t>
  </si>
  <si>
    <t>LSC RESEARCH</t>
  </si>
  <si>
    <t>LSC SCHOLARSHIP</t>
  </si>
  <si>
    <t>NASA-JOVE</t>
  </si>
  <si>
    <t>NSU AWARD</t>
  </si>
  <si>
    <t>ORIENTATION LEADER SCHOLARSHIP</t>
  </si>
  <si>
    <t>OUTSTANDING STUDENT AWARD</t>
  </si>
  <si>
    <t>PAGEANT AWARD</t>
  </si>
  <si>
    <t>POM-PON LINE</t>
  </si>
  <si>
    <t>TERRY CAZALAS AWARD</t>
  </si>
  <si>
    <t xml:space="preserve">CAPA Art </t>
  </si>
  <si>
    <t>THEATRE</t>
  </si>
  <si>
    <t>VALEDICTORIAN/SALUATATORIAN</t>
  </si>
  <si>
    <t>WILLIAM FOIANI AWARD</t>
  </si>
  <si>
    <t>YELL LEADER</t>
  </si>
  <si>
    <t>NSU OPPORTUNITY</t>
  </si>
  <si>
    <t>ALL ACADEMIC SCHOLARSHIP</t>
  </si>
  <si>
    <t>LCTCS EXCELLENCE SCHOLARSHIP</t>
  </si>
  <si>
    <t>TRANSFER EXCELLENCE SCHOLARSHIP</t>
  </si>
  <si>
    <t>NSU ACHIEVEMENT</t>
  </si>
  <si>
    <t>For Our Future</t>
  </si>
  <si>
    <t>RF Lewis Scholarship</t>
  </si>
  <si>
    <t xml:space="preserve">American Indian Opportunity Scholarship </t>
  </si>
  <si>
    <t>TOTAL "OTHER" SCHOLARSHIPS</t>
  </si>
  <si>
    <t>TYPE OF FEE EXEMPTION</t>
  </si>
  <si>
    <t>LEGISLATIVE MANDATE FEE EXEMPTIONS TOTAL</t>
  </si>
  <si>
    <t>LACTEP</t>
  </si>
  <si>
    <t>GENDER EQUITY</t>
  </si>
  <si>
    <t>VETERANS AFFAIRS</t>
  </si>
  <si>
    <t xml:space="preserve">     TOTAL LEGISLATIVE OTHER</t>
  </si>
  <si>
    <t>OTHER TUITION &amp; FEE EXEMPTION</t>
  </si>
  <si>
    <t>NSU COOP HIGH SCHOOL</t>
  </si>
  <si>
    <t>FORT POLK</t>
  </si>
  <si>
    <t>BARKSDALE AFB EXEMPTION</t>
  </si>
  <si>
    <t>NSU COOPERATIVE PROGRAM</t>
  </si>
  <si>
    <t>NSU IT COOPERATIVE PROGRAM</t>
  </si>
  <si>
    <t>POLICE OFFICER EXEMPTION</t>
  </si>
  <si>
    <t>CODOFIL</t>
  </si>
  <si>
    <t>BOR FEE</t>
  </si>
  <si>
    <t>SGA OFFICERS</t>
  </si>
  <si>
    <t>CLTCC Exemption</t>
  </si>
  <si>
    <t>Cordell Hull</t>
  </si>
  <si>
    <t>Senior Citizen Exemption</t>
  </si>
  <si>
    <t>TOPS Exemption</t>
  </si>
  <si>
    <t>Faculty Staff Spouse</t>
  </si>
  <si>
    <t>GENERAL SUPPORT</t>
  </si>
  <si>
    <t xml:space="preserve">        TOTAL OTHER TUITION AND FEE</t>
  </si>
  <si>
    <t>NON-RESIDENT OTHER</t>
  </si>
  <si>
    <t>OOS PERFORMANCE</t>
  </si>
  <si>
    <t>OOS TEXAS</t>
  </si>
  <si>
    <t>TOTAL NON-RESIDENT OTHER</t>
  </si>
  <si>
    <t>training</t>
  </si>
  <si>
    <t>admin</t>
  </si>
  <si>
    <t>skills</t>
  </si>
  <si>
    <t>title 9</t>
  </si>
  <si>
    <t>basket ball</t>
  </si>
  <si>
    <t>track</t>
  </si>
  <si>
    <t>tennis</t>
  </si>
  <si>
    <t>softball</t>
  </si>
  <si>
    <t>soccer</t>
  </si>
  <si>
    <t>volleyball</t>
  </si>
  <si>
    <t xml:space="preserve">   1.Freshman Connection</t>
  </si>
  <si>
    <t xml:space="preserve">   2. Lab Fee</t>
  </si>
  <si>
    <t xml:space="preserve">   3. Electronic Course Fee</t>
  </si>
  <si>
    <t xml:space="preserve">   4. Vehicle Registration Fee</t>
  </si>
  <si>
    <t xml:space="preserve">   5.  Application Fee</t>
  </si>
  <si>
    <t xml:space="preserve">   6.  Revalidation Fee</t>
  </si>
  <si>
    <t xml:space="preserve">   7.  Testing Fee</t>
  </si>
  <si>
    <t xml:space="preserve">   8.  Credit Exam Fee</t>
  </si>
  <si>
    <t xml:space="preserve">   1. Sch/Donations/Awards</t>
  </si>
  <si>
    <t xml:space="preserve">   2. Non SCH Activity Fees (Camps, Clinics, ect.)</t>
  </si>
  <si>
    <t xml:space="preserve">   3. Interest</t>
  </si>
  <si>
    <t xml:space="preserve">   4. Indirect Costs</t>
  </si>
  <si>
    <t xml:space="preserve">   5. Insurance Recovery</t>
  </si>
  <si>
    <t xml:space="preserve">   6. Other Fines, Penalties, Services</t>
  </si>
  <si>
    <t xml:space="preserve">   7. Lease Income</t>
  </si>
  <si>
    <t xml:space="preserve">   8. BPCC @ NSU Revenue</t>
  </si>
  <si>
    <t xml:space="preserve">   9. Miscellaneous Income</t>
  </si>
  <si>
    <t xml:space="preserve">   10. Copy Services</t>
  </si>
  <si>
    <t xml:space="preserve">   11. Post Office Box Rent</t>
  </si>
  <si>
    <t xml:space="preserve">   12. Rent &amp; Use of Property</t>
  </si>
  <si>
    <t xml:space="preserve">   13. Vending Machine Commission</t>
  </si>
  <si>
    <t xml:space="preserve">   14. Utilities Recovered</t>
  </si>
  <si>
    <t xml:space="preserve">   15. Salary/Related Benefits Recovered</t>
  </si>
  <si>
    <t xml:space="preserve">   16. Post Office Contract</t>
  </si>
  <si>
    <t xml:space="preserve">   17. Interest Earned</t>
  </si>
  <si>
    <t xml:space="preserve">   18. Indirect Cost Recovered-Federal</t>
  </si>
  <si>
    <t xml:space="preserve">   19. Library Fines</t>
  </si>
  <si>
    <t xml:space="preserve">   20. Parking Fines</t>
  </si>
  <si>
    <t xml:space="preserve">   21. Returned Check Charge Revenue</t>
  </si>
  <si>
    <t xml:space="preserve">   22. Late Registration Fee</t>
  </si>
  <si>
    <t xml:space="preserve">   23. BPCC @ NSU Revenue</t>
  </si>
  <si>
    <t xml:space="preserve">   24.  Transfer from University Reserves</t>
  </si>
  <si>
    <t xml:space="preserve">   1. National Center for Preservation Technology Training</t>
  </si>
  <si>
    <t>Civil Service Market Adjustments</t>
  </si>
  <si>
    <t>Student Exemption Legislative</t>
  </si>
  <si>
    <t xml:space="preserve">   2. CRNHA Caddo Conference</t>
  </si>
  <si>
    <t xml:space="preserve">   3. CRNHA Folk Festival</t>
  </si>
  <si>
    <t xml:space="preserve">   5. Student Support Sservices Shreveport</t>
  </si>
  <si>
    <t xml:space="preserve">   4. Student Support Services Natchitoches</t>
  </si>
  <si>
    <t xml:space="preserve">   6. PMNHPS: Bridging the Gap</t>
  </si>
  <si>
    <t xml:space="preserve">   7. HRSA - Nurse Anesthetist Traineeship</t>
  </si>
  <si>
    <t xml:space="preserve">   8. NEA Folk Festival</t>
  </si>
  <si>
    <t xml:space="preserve">   9. US Forest Service Cultural</t>
  </si>
  <si>
    <t xml:space="preserve">  10. Gulf Coast Addition</t>
  </si>
  <si>
    <t xml:space="preserve">  11. CLIP Math/Science</t>
  </si>
  <si>
    <t xml:space="preserve">  12. CLIP CIS</t>
  </si>
  <si>
    <t xml:space="preserve">  13. College Work Study </t>
  </si>
  <si>
    <t xml:space="preserve">  14. America Reads</t>
  </si>
  <si>
    <t xml:space="preserve">  15. Job Location &amp; Development</t>
  </si>
  <si>
    <t xml:space="preserve">  16.  SEOG</t>
  </si>
  <si>
    <t xml:space="preserve">  17.  Teach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</si>
</sst>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&quot;$&quot;#,##0.0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ck">
        <color indexed="64"/>
      </top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medium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5" fillId="0" borderId="0"/>
  </cellStyleXfs>
  <cellXfs count="64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87" xfId="0" applyNumberFormat="1" applyFont="1" applyBorder="1" applyAlignment="1">
      <alignment horizontal="center"/>
    </xf>
    <xf numFmtId="6" fontId="3" fillId="0" borderId="188" xfId="0" applyNumberFormat="1" applyFont="1" applyBorder="1" applyAlignment="1">
      <alignment horizontal="center"/>
    </xf>
    <xf numFmtId="6" fontId="3" fillId="0" borderId="189" xfId="0" applyNumberFormat="1" applyFont="1" applyBorder="1" applyAlignment="1">
      <alignment horizontal="center"/>
    </xf>
    <xf numFmtId="166" fontId="2" fillId="0" borderId="181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3" fontId="21" fillId="0" borderId="0" xfId="3" applyNumberFormat="1" applyFont="1"/>
    <xf numFmtId="3" fontId="20" fillId="0" borderId="0" xfId="3" applyNumberFormat="1" applyFont="1"/>
    <xf numFmtId="170" fontId="20" fillId="0" borderId="0" xfId="3" applyNumberFormat="1" applyFont="1"/>
    <xf numFmtId="0" fontId="20" fillId="0" borderId="0" xfId="3" applyFont="1"/>
    <xf numFmtId="166" fontId="20" fillId="0" borderId="0" xfId="3" applyNumberFormat="1" applyFont="1"/>
    <xf numFmtId="3" fontId="21" fillId="0" borderId="3" xfId="3" applyNumberFormat="1" applyFont="1" applyBorder="1"/>
    <xf numFmtId="3" fontId="20" fillId="0" borderId="3" xfId="3" applyNumberFormat="1" applyFont="1" applyBorder="1"/>
    <xf numFmtId="0" fontId="20" fillId="0" borderId="178" xfId="3" applyFont="1" applyBorder="1"/>
    <xf numFmtId="0" fontId="21" fillId="0" borderId="110" xfId="3" applyFont="1" applyBorder="1" applyAlignment="1">
      <alignment horizontal="center"/>
    </xf>
    <xf numFmtId="0" fontId="20" fillId="0" borderId="89" xfId="3" applyFont="1" applyBorder="1"/>
    <xf numFmtId="3" fontId="20" fillId="0" borderId="89" xfId="3" applyNumberFormat="1" applyFont="1" applyBorder="1"/>
    <xf numFmtId="0" fontId="20" fillId="0" borderId="96" xfId="3" applyFont="1" applyBorder="1"/>
    <xf numFmtId="166" fontId="20" fillId="0" borderId="96" xfId="3" applyNumberFormat="1" applyFont="1" applyBorder="1"/>
    <xf numFmtId="3" fontId="20" fillId="0" borderId="205" xfId="3" applyNumberFormat="1" applyFont="1" applyBorder="1"/>
    <xf numFmtId="3" fontId="20" fillId="0" borderId="96" xfId="3" applyNumberFormat="1" applyFont="1" applyBorder="1"/>
    <xf numFmtId="166" fontId="20" fillId="0" borderId="107" xfId="3" applyNumberFormat="1" applyFont="1" applyBorder="1"/>
    <xf numFmtId="1" fontId="20" fillId="0" borderId="107" xfId="3" applyNumberFormat="1" applyFont="1" applyBorder="1"/>
    <xf numFmtId="170" fontId="20" fillId="0" borderId="141" xfId="3" applyNumberFormat="1" applyFont="1" applyBorder="1"/>
    <xf numFmtId="3" fontId="20" fillId="0" borderId="119" xfId="3" applyNumberFormat="1" applyFont="1" applyBorder="1"/>
    <xf numFmtId="166" fontId="20" fillId="0" borderId="106" xfId="3" applyNumberFormat="1" applyFont="1" applyBorder="1"/>
    <xf numFmtId="166" fontId="20" fillId="0" borderId="138" xfId="3" applyNumberFormat="1" applyFont="1" applyBorder="1"/>
    <xf numFmtId="3" fontId="20" fillId="0" borderId="138" xfId="3" applyNumberFormat="1" applyFont="1" applyBorder="1"/>
    <xf numFmtId="0" fontId="20" fillId="0" borderId="96" xfId="3" applyFont="1" applyBorder="1" applyAlignment="1">
      <alignment shrinkToFit="1"/>
    </xf>
    <xf numFmtId="0" fontId="20" fillId="0" borderId="97" xfId="3" applyFont="1" applyBorder="1"/>
    <xf numFmtId="166" fontId="20" fillId="0" borderId="97" xfId="3" applyNumberFormat="1" applyFont="1" applyBorder="1"/>
    <xf numFmtId="3" fontId="20" fillId="0" borderId="97" xfId="3" applyNumberFormat="1" applyFont="1" applyBorder="1"/>
    <xf numFmtId="1" fontId="20" fillId="0" borderId="97" xfId="3" applyNumberFormat="1" applyFont="1" applyBorder="1"/>
    <xf numFmtId="3" fontId="21" fillId="0" borderId="0" xfId="3" applyNumberFormat="1" applyFont="1" applyAlignment="1">
      <alignment horizontal="right"/>
    </xf>
    <xf numFmtId="0" fontId="20" fillId="0" borderId="1" xfId="3" applyFont="1" applyBorder="1"/>
    <xf numFmtId="3" fontId="20" fillId="0" borderId="1" xfId="3" applyNumberFormat="1" applyFont="1" applyBorder="1"/>
    <xf numFmtId="0" fontId="22" fillId="0" borderId="0" xfId="3" applyFont="1"/>
    <xf numFmtId="0" fontId="21" fillId="0" borderId="96" xfId="3" applyFont="1" applyBorder="1" applyAlignment="1">
      <alignment horizontal="center"/>
    </xf>
    <xf numFmtId="0" fontId="21" fillId="0" borderId="183" xfId="3" applyFont="1" applyBorder="1" applyAlignment="1">
      <alignment horizontal="center"/>
    </xf>
    <xf numFmtId="0" fontId="21" fillId="0" borderId="25" xfId="3" applyFont="1" applyBorder="1" applyAlignment="1">
      <alignment horizontal="right"/>
    </xf>
    <xf numFmtId="0" fontId="21" fillId="0" borderId="179" xfId="3" applyFont="1" applyBorder="1" applyAlignment="1">
      <alignment horizontal="left"/>
    </xf>
    <xf numFmtId="0" fontId="21" fillId="0" borderId="204" xfId="3" applyFont="1" applyBorder="1" applyAlignment="1">
      <alignment horizontal="center"/>
    </xf>
    <xf numFmtId="0" fontId="21" fillId="0" borderId="180" xfId="3" applyFont="1" applyBorder="1" applyAlignment="1">
      <alignment horizontal="center"/>
    </xf>
    <xf numFmtId="0" fontId="21" fillId="0" borderId="113" xfId="3" applyFont="1" applyBorder="1" applyAlignment="1">
      <alignment horizontal="center"/>
    </xf>
    <xf numFmtId="0" fontId="21" fillId="0" borderId="84" xfId="3" applyFont="1" applyBorder="1" applyAlignment="1">
      <alignment horizontal="center"/>
    </xf>
    <xf numFmtId="0" fontId="21" fillId="0" borderId="184" xfId="3" applyFont="1" applyBorder="1" applyAlignment="1">
      <alignment horizontal="center"/>
    </xf>
    <xf numFmtId="0" fontId="21" fillId="0" borderId="185" xfId="3" applyFont="1" applyBorder="1" applyAlignment="1">
      <alignment horizontal="center"/>
    </xf>
    <xf numFmtId="166" fontId="20" fillId="0" borderId="123" xfId="3" applyNumberFormat="1" applyFont="1" applyBorder="1"/>
    <xf numFmtId="0" fontId="25" fillId="0" borderId="86" xfId="3" applyBorder="1"/>
    <xf numFmtId="0" fontId="25" fillId="0" borderId="86" xfId="3" applyBorder="1" applyAlignment="1">
      <alignment horizontal="center"/>
    </xf>
    <xf numFmtId="168" fontId="25" fillId="0" borderId="186" xfId="3" applyNumberFormat="1" applyBorder="1"/>
    <xf numFmtId="0" fontId="25" fillId="0" borderId="44" xfId="3" applyBorder="1" applyAlignment="1">
      <alignment horizontal="center"/>
    </xf>
    <xf numFmtId="168" fontId="25" fillId="0" borderId="86" xfId="3" applyNumberFormat="1" applyBorder="1"/>
    <xf numFmtId="0" fontId="25" fillId="0" borderId="0" xfId="3"/>
    <xf numFmtId="0" fontId="20" fillId="0" borderId="0" xfId="3" applyFont="1" applyAlignment="1">
      <alignment horizontal="left"/>
    </xf>
    <xf numFmtId="0" fontId="20" fillId="0" borderId="148" xfId="3" applyFont="1" applyBorder="1"/>
    <xf numFmtId="0" fontId="20" fillId="0" borderId="206" xfId="3" applyFont="1" applyBorder="1" applyAlignment="1">
      <alignment horizontal="center"/>
    </xf>
    <xf numFmtId="0" fontId="20" fillId="0" borderId="206" xfId="3" applyFont="1" applyBorder="1" applyAlignment="1">
      <alignment horizontal="right"/>
    </xf>
    <xf numFmtId="0" fontId="20" fillId="0" borderId="63" xfId="3" applyFont="1" applyBorder="1" applyAlignment="1">
      <alignment horizontal="right"/>
    </xf>
    <xf numFmtId="0" fontId="25" fillId="0" borderId="207" xfId="3" applyBorder="1" applyAlignment="1">
      <alignment horizontal="center"/>
    </xf>
    <xf numFmtId="0" fontId="20" fillId="0" borderId="103" xfId="3" applyFont="1" applyBorder="1"/>
    <xf numFmtId="0" fontId="25" fillId="0" borderId="96" xfId="3" applyBorder="1" applyAlignment="1">
      <alignment horizontal="center"/>
    </xf>
    <xf numFmtId="0" fontId="25" fillId="0" borderId="96" xfId="3" applyBorder="1" applyAlignment="1">
      <alignment horizontal="right"/>
    </xf>
    <xf numFmtId="0" fontId="25" fillId="0" borderId="119" xfId="3" applyBorder="1" applyAlignment="1">
      <alignment horizontal="right"/>
    </xf>
    <xf numFmtId="0" fontId="25" fillId="0" borderId="107" xfId="3" applyBorder="1" applyAlignment="1">
      <alignment horizontal="center"/>
    </xf>
    <xf numFmtId="0" fontId="20" fillId="0" borderId="96" xfId="3" applyFont="1" applyBorder="1" applyAlignment="1">
      <alignment horizontal="center"/>
    </xf>
    <xf numFmtId="0" fontId="20" fillId="0" borderId="107" xfId="3" applyFont="1" applyBorder="1"/>
    <xf numFmtId="0" fontId="20" fillId="0" borderId="109" xfId="3" applyFont="1" applyBorder="1" applyAlignment="1">
      <alignment horizontal="center"/>
    </xf>
    <xf numFmtId="0" fontId="20" fillId="0" borderId="109" xfId="3" applyFont="1" applyBorder="1"/>
    <xf numFmtId="1" fontId="20" fillId="0" borderId="96" xfId="3" applyNumberFormat="1" applyFont="1" applyBorder="1"/>
    <xf numFmtId="169" fontId="20" fillId="0" borderId="96" xfId="3" applyNumberFormat="1" applyFont="1" applyBorder="1"/>
    <xf numFmtId="169" fontId="20" fillId="0" borderId="107" xfId="3" applyNumberFormat="1" applyFont="1" applyBorder="1"/>
    <xf numFmtId="0" fontId="25" fillId="0" borderId="109" xfId="3" applyBorder="1"/>
    <xf numFmtId="3" fontId="20" fillId="0" borderId="107" xfId="3" applyNumberFormat="1" applyFont="1" applyBorder="1"/>
    <xf numFmtId="0" fontId="20" fillId="0" borderId="109" xfId="3" applyFont="1" applyBorder="1" applyAlignment="1">
      <alignment horizontal="left" indent="2"/>
    </xf>
    <xf numFmtId="1" fontId="20" fillId="0" borderId="182" xfId="3" applyNumberFormat="1" applyFont="1" applyBorder="1"/>
    <xf numFmtId="169" fontId="20" fillId="0" borderId="182" xfId="3" applyNumberFormat="1" applyFont="1" applyBorder="1"/>
    <xf numFmtId="3" fontId="20" fillId="0" borderId="182" xfId="3" applyNumberFormat="1" applyFont="1" applyBorder="1"/>
    <xf numFmtId="0" fontId="25" fillId="0" borderId="109" xfId="3" applyBorder="1" applyAlignment="1">
      <alignment horizontal="left" indent="2"/>
    </xf>
    <xf numFmtId="0" fontId="20" fillId="0" borderId="153" xfId="3" applyFont="1" applyBorder="1" applyAlignment="1">
      <alignment horizontal="center"/>
    </xf>
    <xf numFmtId="1" fontId="20" fillId="0" borderId="111" xfId="3" applyNumberFormat="1" applyFont="1" applyBorder="1"/>
    <xf numFmtId="169" fontId="20" fillId="0" borderId="111" xfId="3" applyNumberFormat="1" applyFont="1" applyBorder="1"/>
    <xf numFmtId="166" fontId="20" fillId="0" borderId="111" xfId="3" applyNumberFormat="1" applyFont="1" applyBorder="1"/>
    <xf numFmtId="166" fontId="20" fillId="0" borderId="208" xfId="3" applyNumberFormat="1" applyFont="1" applyBorder="1"/>
    <xf numFmtId="170" fontId="25" fillId="0" borderId="141" xfId="3" applyNumberFormat="1" applyBorder="1"/>
    <xf numFmtId="166" fontId="0" fillId="0" borderId="32" xfId="0" applyNumberFormat="1" applyBorder="1"/>
    <xf numFmtId="3" fontId="20" fillId="0" borderId="0" xfId="3" applyNumberFormat="1" applyFont="1" applyBorder="1"/>
    <xf numFmtId="166" fontId="20" fillId="0" borderId="0" xfId="3" applyNumberFormat="1" applyFont="1" applyBorder="1"/>
    <xf numFmtId="170" fontId="20" fillId="0" borderId="0" xfId="3" applyNumberFormat="1" applyFont="1" applyBorder="1"/>
    <xf numFmtId="0" fontId="21" fillId="0" borderId="89" xfId="3" applyFont="1" applyBorder="1"/>
    <xf numFmtId="0" fontId="20" fillId="0" borderId="0" xfId="3" applyFont="1" applyBorder="1"/>
    <xf numFmtId="0" fontId="20" fillId="0" borderId="202" xfId="3" applyFont="1" applyBorder="1"/>
    <xf numFmtId="166" fontId="20" fillId="0" borderId="209" xfId="3" applyNumberFormat="1" applyFont="1" applyBorder="1"/>
    <xf numFmtId="166" fontId="20" fillId="0" borderId="210" xfId="3" applyNumberFormat="1" applyFont="1" applyBorder="1"/>
    <xf numFmtId="0" fontId="20" fillId="0" borderId="211" xfId="3" applyFont="1" applyBorder="1"/>
    <xf numFmtId="0" fontId="21" fillId="0" borderId="212" xfId="3" applyFont="1" applyBorder="1"/>
    <xf numFmtId="0" fontId="20" fillId="0" borderId="213" xfId="3" applyFont="1" applyBorder="1"/>
    <xf numFmtId="166" fontId="20" fillId="0" borderId="213" xfId="3" applyNumberFormat="1" applyFont="1" applyBorder="1"/>
    <xf numFmtId="170" fontId="20" fillId="0" borderId="214" xfId="3" applyNumberFormat="1" applyFont="1" applyBorder="1"/>
    <xf numFmtId="3" fontId="20" fillId="0" borderId="215" xfId="3" applyNumberFormat="1" applyFont="1" applyBorder="1"/>
    <xf numFmtId="3" fontId="20" fillId="0" borderId="216" xfId="3" applyNumberFormat="1" applyFont="1" applyBorder="1"/>
    <xf numFmtId="166" fontId="20" fillId="0" borderId="216" xfId="3" applyNumberFormat="1" applyFont="1" applyBorder="1"/>
    <xf numFmtId="166" fontId="20" fillId="0" borderId="217" xfId="3" applyNumberFormat="1" applyFont="1" applyBorder="1"/>
    <xf numFmtId="166" fontId="20" fillId="0" borderId="89" xfId="3" applyNumberFormat="1" applyFont="1" applyBorder="1"/>
    <xf numFmtId="0" fontId="20" fillId="0" borderId="86" xfId="3" applyFont="1" applyBorder="1"/>
    <xf numFmtId="166" fontId="20" fillId="0" borderId="86" xfId="3" applyNumberFormat="1" applyFont="1" applyBorder="1"/>
    <xf numFmtId="170" fontId="20" fillId="0" borderId="86" xfId="3" applyNumberFormat="1" applyFont="1" applyBorder="1"/>
    <xf numFmtId="3" fontId="20" fillId="0" borderId="86" xfId="3" applyNumberFormat="1" applyFont="1" applyBorder="1"/>
    <xf numFmtId="3" fontId="20" fillId="0" borderId="186" xfId="3" applyNumberFormat="1" applyFont="1" applyBorder="1"/>
    <xf numFmtId="3" fontId="20" fillId="0" borderId="65" xfId="3" applyNumberFormat="1" applyFont="1" applyBorder="1"/>
    <xf numFmtId="3" fontId="20" fillId="0" borderId="130" xfId="3" applyNumberFormat="1" applyFont="1" applyBorder="1"/>
    <xf numFmtId="170" fontId="25" fillId="0" borderId="86" xfId="3" applyNumberFormat="1" applyBorder="1"/>
    <xf numFmtId="1" fontId="20" fillId="0" borderId="86" xfId="3" applyNumberFormat="1" applyFont="1" applyBorder="1"/>
    <xf numFmtId="0" fontId="21" fillId="0" borderId="44" xfId="3" applyFont="1" applyBorder="1"/>
    <xf numFmtId="166" fontId="20" fillId="0" borderId="40" xfId="3" applyNumberFormat="1" applyFont="1" applyBorder="1"/>
    <xf numFmtId="0" fontId="20" fillId="0" borderId="44" xfId="3" applyFont="1" applyBorder="1"/>
    <xf numFmtId="0" fontId="20" fillId="0" borderId="44" xfId="3" applyFont="1" applyBorder="1" applyAlignment="1">
      <alignment shrinkToFit="1"/>
    </xf>
    <xf numFmtId="0" fontId="21" fillId="0" borderId="44" xfId="3" applyFont="1" applyBorder="1" applyAlignment="1">
      <alignment shrinkToFit="1"/>
    </xf>
    <xf numFmtId="0" fontId="21" fillId="0" borderId="219" xfId="3" applyFont="1" applyBorder="1"/>
    <xf numFmtId="0" fontId="20" fillId="0" borderId="220" xfId="3" applyFont="1" applyBorder="1"/>
    <xf numFmtId="166" fontId="20" fillId="0" borderId="220" xfId="3" applyNumberFormat="1" applyFont="1" applyBorder="1"/>
    <xf numFmtId="170" fontId="20" fillId="0" borderId="220" xfId="3" applyNumberFormat="1" applyFont="1" applyBorder="1"/>
    <xf numFmtId="3" fontId="20" fillId="0" borderId="220" xfId="3" applyNumberFormat="1" applyFont="1" applyBorder="1"/>
    <xf numFmtId="166" fontId="20" fillId="0" borderId="221" xfId="3" applyNumberFormat="1" applyFont="1" applyBorder="1"/>
    <xf numFmtId="0" fontId="21" fillId="0" borderId="0" xfId="3" applyFont="1" applyBorder="1"/>
    <xf numFmtId="0" fontId="3" fillId="0" borderId="38" xfId="3" applyFont="1" applyBorder="1" applyAlignment="1">
      <alignment horizontal="left"/>
    </xf>
    <xf numFmtId="0" fontId="2" fillId="0" borderId="218" xfId="3" applyFont="1" applyBorder="1"/>
    <xf numFmtId="166" fontId="2" fillId="0" borderId="218" xfId="3" applyNumberFormat="1" applyFont="1" applyBorder="1"/>
    <xf numFmtId="170" fontId="2" fillId="0" borderId="218" xfId="3" applyNumberFormat="1" applyFont="1" applyBorder="1"/>
    <xf numFmtId="3" fontId="2" fillId="0" borderId="218" xfId="3" applyNumberFormat="1" applyFont="1" applyBorder="1"/>
    <xf numFmtId="169" fontId="2" fillId="0" borderId="218" xfId="3" applyNumberFormat="1" applyFont="1" applyBorder="1"/>
    <xf numFmtId="169" fontId="2" fillId="0" borderId="39" xfId="3" applyNumberFormat="1" applyFont="1" applyBorder="1"/>
    <xf numFmtId="0" fontId="20" fillId="0" borderId="190" xfId="3" applyFont="1" applyBorder="1"/>
    <xf numFmtId="170" fontId="20" fillId="0" borderId="139" xfId="3" applyNumberFormat="1" applyFont="1" applyBorder="1"/>
    <xf numFmtId="0" fontId="3" fillId="0" borderId="0" xfId="3" applyFont="1" applyBorder="1" applyAlignment="1">
      <alignment horizontal="center"/>
    </xf>
    <xf numFmtId="0" fontId="20" fillId="0" borderId="84" xfId="3" applyFont="1" applyBorder="1"/>
    <xf numFmtId="166" fontId="20" fillId="0" borderId="84" xfId="3" applyNumberFormat="1" applyFont="1" applyBorder="1"/>
    <xf numFmtId="0" fontId="3" fillId="0" borderId="222" xfId="3" applyFont="1" applyBorder="1" applyAlignment="1">
      <alignment horizontal="center"/>
    </xf>
    <xf numFmtId="0" fontId="3" fillId="0" borderId="191" xfId="3" applyFont="1" applyBorder="1" applyAlignment="1">
      <alignment horizontal="center"/>
    </xf>
    <xf numFmtId="0" fontId="3" fillId="0" borderId="200" xfId="3" applyFont="1" applyBorder="1" applyAlignment="1">
      <alignment horizontal="center"/>
    </xf>
    <xf numFmtId="0" fontId="21" fillId="0" borderId="35" xfId="3" applyFont="1" applyBorder="1" applyAlignment="1">
      <alignment horizontal="center"/>
    </xf>
    <xf numFmtId="0" fontId="3" fillId="0" borderId="201" xfId="3" applyFont="1" applyBorder="1" applyAlignment="1">
      <alignment horizontal="center"/>
    </xf>
    <xf numFmtId="0" fontId="3" fillId="0" borderId="223" xfId="3" applyFont="1" applyBorder="1" applyAlignment="1">
      <alignment horizontal="center"/>
    </xf>
    <xf numFmtId="0" fontId="3" fillId="0" borderId="224" xfId="3" applyFont="1" applyBorder="1" applyAlignment="1">
      <alignment horizontal="center"/>
    </xf>
    <xf numFmtId="0" fontId="3" fillId="0" borderId="34" xfId="3" applyFont="1" applyBorder="1" applyAlignment="1">
      <alignment horizontal="center"/>
    </xf>
    <xf numFmtId="166" fontId="3" fillId="0" borderId="34" xfId="3" applyNumberFormat="1" applyFont="1" applyBorder="1" applyAlignment="1">
      <alignment horizontal="center"/>
    </xf>
    <xf numFmtId="166" fontId="3" fillId="0" borderId="223" xfId="3" applyNumberFormat="1" applyFont="1" applyBorder="1" applyAlignment="1">
      <alignment horizontal="center"/>
    </xf>
    <xf numFmtId="166" fontId="3" fillId="0" borderId="224" xfId="3" applyNumberFormat="1" applyFont="1" applyBorder="1" applyAlignment="1">
      <alignment horizontal="center"/>
    </xf>
    <xf numFmtId="170" fontId="3" fillId="0" borderId="223" xfId="3" applyNumberFormat="1" applyFont="1" applyBorder="1" applyAlignment="1">
      <alignment horizontal="center"/>
    </xf>
    <xf numFmtId="170" fontId="3" fillId="0" borderId="224" xfId="3" applyNumberFormat="1" applyFont="1" applyBorder="1" applyAlignment="1">
      <alignment horizontal="center"/>
    </xf>
    <xf numFmtId="170" fontId="20" fillId="0" borderId="34" xfId="3" applyNumberFormat="1" applyFont="1" applyBorder="1"/>
    <xf numFmtId="0" fontId="3" fillId="0" borderId="190" xfId="3" applyFont="1" applyBorder="1" applyAlignment="1">
      <alignment horizontal="right"/>
    </xf>
    <xf numFmtId="0" fontId="3" fillId="0" borderId="192" xfId="3" applyFont="1" applyBorder="1" applyAlignment="1">
      <alignment horizontal="left"/>
    </xf>
    <xf numFmtId="0" fontId="3" fillId="0" borderId="202" xfId="3" applyFont="1" applyBorder="1" applyAlignment="1">
      <alignment horizontal="center"/>
    </xf>
    <xf numFmtId="0" fontId="3" fillId="0" borderId="35" xfId="3" applyFont="1" applyBorder="1" applyAlignment="1">
      <alignment horizontal="center"/>
    </xf>
    <xf numFmtId="0" fontId="21" fillId="0" borderId="225" xfId="3" applyFont="1" applyBorder="1" applyAlignment="1">
      <alignment horizontal="center"/>
    </xf>
    <xf numFmtId="0" fontId="20" fillId="0" borderId="226" xfId="3" applyFont="1" applyBorder="1"/>
    <xf numFmtId="166" fontId="20" fillId="0" borderId="226" xfId="3" applyNumberFormat="1" applyFont="1" applyBorder="1"/>
    <xf numFmtId="170" fontId="20" fillId="0" borderId="226" xfId="3" applyNumberFormat="1" applyFont="1" applyBorder="1"/>
    <xf numFmtId="3" fontId="20" fillId="0" borderId="226" xfId="3" applyNumberFormat="1" applyFont="1" applyBorder="1"/>
    <xf numFmtId="166" fontId="20" fillId="0" borderId="227" xfId="3" applyNumberFormat="1" applyFont="1" applyBorder="1"/>
    <xf numFmtId="3" fontId="7" fillId="0" borderId="0" xfId="3" applyNumberFormat="1" applyFont="1"/>
    <xf numFmtId="166" fontId="7" fillId="0" borderId="0" xfId="3" applyNumberFormat="1" applyFont="1"/>
    <xf numFmtId="170" fontId="7" fillId="0" borderId="0" xfId="3" applyNumberFormat="1" applyFont="1"/>
    <xf numFmtId="0" fontId="7" fillId="0" borderId="0" xfId="3" applyFont="1"/>
    <xf numFmtId="166" fontId="6" fillId="0" borderId="1" xfId="3" applyNumberFormat="1" applyFont="1" applyBorder="1"/>
    <xf numFmtId="170" fontId="7" fillId="0" borderId="1" xfId="3" applyNumberFormat="1" applyFont="1" applyBorder="1"/>
    <xf numFmtId="3" fontId="6" fillId="0" borderId="0" xfId="3" applyNumberFormat="1" applyFont="1"/>
    <xf numFmtId="3" fontId="6" fillId="0" borderId="3" xfId="3" applyNumberFormat="1" applyFont="1" applyBorder="1"/>
    <xf numFmtId="3" fontId="6" fillId="0" borderId="0" xfId="3" applyNumberFormat="1" applyFont="1" applyBorder="1"/>
    <xf numFmtId="0" fontId="6" fillId="0" borderId="0" xfId="3" applyFont="1" applyBorder="1"/>
    <xf numFmtId="0" fontId="3" fillId="0" borderId="192" xfId="0" applyFont="1" applyBorder="1" applyAlignment="1">
      <alignment horizontal="center"/>
    </xf>
    <xf numFmtId="0" fontId="3" fillId="0" borderId="200" xfId="0" applyFont="1" applyBorder="1" applyAlignment="1">
      <alignment horizontal="center"/>
    </xf>
    <xf numFmtId="0" fontId="3" fillId="0" borderId="201" xfId="0" applyFont="1" applyBorder="1" applyAlignment="1">
      <alignment horizontal="center"/>
    </xf>
    <xf numFmtId="0" fontId="2" fillId="0" borderId="190" xfId="0" applyFont="1" applyBorder="1" applyAlignment="1">
      <alignment horizontal="center"/>
    </xf>
    <xf numFmtId="0" fontId="2" fillId="0" borderId="20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0" xfId="0" applyNumberFormat="1" applyFont="1" applyBorder="1" applyAlignment="1">
      <alignment horizontal="center"/>
    </xf>
    <xf numFmtId="3" fontId="3" fillId="0" borderId="191" xfId="0" applyNumberFormat="1" applyFont="1" applyBorder="1" applyAlignment="1">
      <alignment horizontal="center"/>
    </xf>
    <xf numFmtId="3" fontId="3" fillId="0" borderId="192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94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5" xfId="0" applyNumberFormat="1" applyFont="1" applyBorder="1" applyAlignment="1">
      <alignment horizontal="center"/>
    </xf>
    <xf numFmtId="2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1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 wrapText="1"/>
    </xf>
    <xf numFmtId="2" fontId="3" fillId="0" borderId="196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</cellXfs>
  <cellStyles count="4">
    <cellStyle name="Currency" xfId="1" builtinId="4"/>
    <cellStyle name="Normal" xfId="0" builtinId="0"/>
    <cellStyle name="Normal 2" xfId="2" xr:uid="{C8F2F044-5DA6-4EF1-A9D8-4979C4852B09}"/>
    <cellStyle name="Normal 3" xfId="3" xr:uid="{A71F8677-3276-49DF-99D7-48F1293C06C6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epartments\Business%20Affairs\Data%20Entry%20Support\Support\2023-24%20Budget\FY23-24%20bor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-5"/>
      <sheetName val="BOR-5A"/>
      <sheetName val="Other"/>
    </sheetNames>
    <sheetDataSet>
      <sheetData sheetId="0"/>
      <sheetData sheetId="1"/>
      <sheetData sheetId="2">
        <row r="45">
          <cell r="B45">
            <v>2883</v>
          </cell>
          <cell r="C45">
            <v>1425.5508151231356</v>
          </cell>
          <cell r="D45">
            <v>4109863</v>
          </cell>
          <cell r="E45">
            <v>2690</v>
          </cell>
          <cell r="F45">
            <v>193</v>
          </cell>
          <cell r="G45">
            <v>1699.7918834547347</v>
          </cell>
          <cell r="H45">
            <v>4900500</v>
          </cell>
        </row>
        <row r="53">
          <cell r="B53">
            <v>185</v>
          </cell>
          <cell r="D53">
            <v>1075696</v>
          </cell>
          <cell r="E53">
            <v>157</v>
          </cell>
          <cell r="F53">
            <v>28</v>
          </cell>
          <cell r="G53">
            <v>5965.405405405405</v>
          </cell>
          <cell r="H53">
            <v>1103600</v>
          </cell>
        </row>
        <row r="73">
          <cell r="C73">
            <v>1822.3809523809523</v>
          </cell>
          <cell r="D73">
            <v>191350</v>
          </cell>
          <cell r="E73">
            <v>89</v>
          </cell>
          <cell r="F73">
            <v>16</v>
          </cell>
          <cell r="G73">
            <v>2168.8095238095239</v>
          </cell>
          <cell r="H73">
            <v>227725</v>
          </cell>
        </row>
        <row r="77">
          <cell r="G77">
            <v>10788</v>
          </cell>
        </row>
        <row r="78">
          <cell r="C78">
            <v>10788</v>
          </cell>
          <cell r="D78">
            <v>133952</v>
          </cell>
          <cell r="E78">
            <v>0</v>
          </cell>
          <cell r="F78">
            <v>14</v>
          </cell>
          <cell r="H78">
            <v>170000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25" sqref="B25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530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NORTHWESTERN STATE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17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423</v>
      </c>
      <c r="B5" s="52" t="s">
        <v>424</v>
      </c>
    </row>
    <row r="6" spans="1:11" x14ac:dyDescent="0.25">
      <c r="A6" s="59" t="s">
        <v>425</v>
      </c>
      <c r="B6" s="53">
        <v>5113333</v>
      </c>
    </row>
    <row r="7" spans="1:11" x14ac:dyDescent="0.25">
      <c r="A7" s="59" t="s">
        <v>445</v>
      </c>
      <c r="B7" s="53">
        <v>3295056</v>
      </c>
    </row>
    <row r="8" spans="1:11" ht="14.25" customHeight="1" x14ac:dyDescent="0.25">
      <c r="A8" s="59" t="s">
        <v>428</v>
      </c>
      <c r="B8" s="54">
        <v>2423122</v>
      </c>
    </row>
    <row r="9" spans="1:11" ht="14.25" customHeight="1" x14ac:dyDescent="0.25">
      <c r="A9" s="59" t="s">
        <v>448</v>
      </c>
      <c r="B9" s="54"/>
    </row>
    <row r="10" spans="1:11" x14ac:dyDescent="0.25">
      <c r="A10" s="59" t="s">
        <v>426</v>
      </c>
      <c r="B10" s="53">
        <v>4449817</v>
      </c>
    </row>
    <row r="11" spans="1:11" x14ac:dyDescent="0.25">
      <c r="A11" s="59" t="s">
        <v>427</v>
      </c>
      <c r="B11" s="53">
        <v>2915000</v>
      </c>
    </row>
    <row r="12" spans="1:11" x14ac:dyDescent="0.25">
      <c r="A12" s="59" t="s">
        <v>429</v>
      </c>
      <c r="B12" s="53">
        <v>2154755</v>
      </c>
    </row>
    <row r="13" spans="1:11" x14ac:dyDescent="0.25">
      <c r="A13" s="59" t="s">
        <v>430</v>
      </c>
      <c r="B13" s="53">
        <v>152804</v>
      </c>
    </row>
    <row r="14" spans="1:11" x14ac:dyDescent="0.25">
      <c r="A14" s="59" t="s">
        <v>431</v>
      </c>
      <c r="B14" s="53">
        <v>608174</v>
      </c>
    </row>
    <row r="15" spans="1:11" x14ac:dyDescent="0.25">
      <c r="A15" s="59" t="s">
        <v>432</v>
      </c>
      <c r="B15" s="53">
        <v>32678</v>
      </c>
    </row>
    <row r="16" spans="1:11" x14ac:dyDescent="0.25">
      <c r="A16" s="59" t="s">
        <v>433</v>
      </c>
      <c r="B16" s="53">
        <v>683</v>
      </c>
    </row>
    <row r="17" spans="1:2" x14ac:dyDescent="0.25">
      <c r="A17" s="59" t="s">
        <v>434</v>
      </c>
      <c r="B17" s="53"/>
    </row>
    <row r="18" spans="1:2" x14ac:dyDescent="0.25">
      <c r="A18" s="59" t="s">
        <v>435</v>
      </c>
      <c r="B18" s="53">
        <v>100546</v>
      </c>
    </row>
    <row r="19" spans="1:2" x14ac:dyDescent="0.25">
      <c r="A19" s="59" t="s">
        <v>436</v>
      </c>
      <c r="B19" s="53">
        <v>30567</v>
      </c>
    </row>
    <row r="20" spans="1:2" ht="15.75" customHeight="1" x14ac:dyDescent="0.25">
      <c r="A20" s="59" t="s">
        <v>437</v>
      </c>
      <c r="B20" s="53">
        <v>147</v>
      </c>
    </row>
    <row r="21" spans="1:2" x14ac:dyDescent="0.25">
      <c r="A21" s="59" t="s">
        <v>438</v>
      </c>
      <c r="B21" s="53"/>
    </row>
    <row r="22" spans="1:2" x14ac:dyDescent="0.25">
      <c r="A22" s="59" t="s">
        <v>439</v>
      </c>
      <c r="B22" s="53"/>
    </row>
    <row r="23" spans="1:2" x14ac:dyDescent="0.25">
      <c r="A23" s="60" t="s">
        <v>440</v>
      </c>
      <c r="B23" s="55"/>
    </row>
    <row r="24" spans="1:2" ht="15.75" thickBot="1" x14ac:dyDescent="0.3">
      <c r="A24" s="60" t="s">
        <v>441</v>
      </c>
      <c r="B24" s="55">
        <f>B32</f>
        <v>2102528</v>
      </c>
    </row>
    <row r="25" spans="1:2" ht="15.75" thickBot="1" x14ac:dyDescent="0.3">
      <c r="A25" s="56" t="s">
        <v>442</v>
      </c>
      <c r="B25" s="57">
        <f>SUM(B6:B24)</f>
        <v>23379210</v>
      </c>
    </row>
    <row r="28" spans="1:2" x14ac:dyDescent="0.25">
      <c r="A28" s="9" t="s">
        <v>443</v>
      </c>
    </row>
    <row r="29" spans="1:2" x14ac:dyDescent="0.25">
      <c r="A29" t="s">
        <v>687</v>
      </c>
      <c r="B29" s="58">
        <v>386428</v>
      </c>
    </row>
    <row r="30" spans="1:2" x14ac:dyDescent="0.25">
      <c r="A30" t="s">
        <v>688</v>
      </c>
      <c r="B30" s="58">
        <v>1716100</v>
      </c>
    </row>
    <row r="31" spans="1:2" x14ac:dyDescent="0.25">
      <c r="A31" t="s">
        <v>444</v>
      </c>
      <c r="B31" s="58">
        <v>0</v>
      </c>
    </row>
    <row r="32" spans="1:2" x14ac:dyDescent="0.25">
      <c r="A32" t="s">
        <v>303</v>
      </c>
      <c r="B32" s="61">
        <f>SUM(B29:B31)</f>
        <v>2102528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Normal="100" workbookViewId="0">
      <pane xSplit="5" ySplit="6" topLeftCell="F49" activePane="bottomRight" state="frozen"/>
      <selection pane="topRight" activeCell="F1" sqref="F1"/>
      <selection pane="bottomLeft" activeCell="A7" sqref="A7"/>
      <selection pane="bottomRight" activeCell="K66" sqref="K66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531</v>
      </c>
      <c r="B1"/>
      <c r="C1" s="1"/>
    </row>
    <row r="2" spans="1:12" x14ac:dyDescent="0.25">
      <c r="A2" s="2" t="s">
        <v>79</v>
      </c>
      <c r="B2" s="9" t="s">
        <v>566</v>
      </c>
      <c r="C2" s="4"/>
      <c r="E2" t="s">
        <v>117</v>
      </c>
    </row>
    <row r="3" spans="1:12" x14ac:dyDescent="0.25">
      <c r="A3" s="6" t="s">
        <v>116</v>
      </c>
      <c r="B3" s="7">
        <v>17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>
        <f>B3</f>
        <v>17</v>
      </c>
      <c r="B7" s="72">
        <v>500</v>
      </c>
      <c r="C7" s="73" t="s">
        <v>10</v>
      </c>
      <c r="D7" s="72">
        <v>501</v>
      </c>
      <c r="E7" s="74" t="s">
        <v>10</v>
      </c>
      <c r="F7" s="75">
        <v>45567758</v>
      </c>
      <c r="G7" s="76"/>
      <c r="H7" s="75">
        <f>56409866+3941781-8607131</f>
        <v>51744516</v>
      </c>
      <c r="I7" s="76"/>
      <c r="J7" s="75">
        <v>42190888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>
        <f>B3</f>
        <v>17</v>
      </c>
      <c r="B9" s="78">
        <v>510</v>
      </c>
      <c r="C9" s="21" t="s">
        <v>11</v>
      </c>
      <c r="D9" s="78">
        <v>511</v>
      </c>
      <c r="E9" s="79" t="s">
        <v>12</v>
      </c>
      <c r="F9" s="80">
        <v>1829900</v>
      </c>
      <c r="G9" s="81"/>
      <c r="H9" s="80">
        <v>1829900</v>
      </c>
      <c r="I9" s="81"/>
      <c r="J9" s="80">
        <v>1591000</v>
      </c>
      <c r="K9" s="81"/>
    </row>
    <row r="10" spans="1:12" x14ac:dyDescent="0.25">
      <c r="A10" s="77">
        <f>B3</f>
        <v>17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947875</v>
      </c>
      <c r="G10" s="81"/>
      <c r="H10" s="80">
        <v>947875</v>
      </c>
      <c r="I10" s="81"/>
      <c r="J10" s="80">
        <v>824000</v>
      </c>
      <c r="K10" s="81"/>
    </row>
    <row r="11" spans="1:12" x14ac:dyDescent="0.25">
      <c r="A11" s="77">
        <f>B3</f>
        <v>17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>
        <v>423456</v>
      </c>
      <c r="H11" s="80"/>
      <c r="I11" s="81">
        <v>423456</v>
      </c>
      <c r="J11" s="80"/>
      <c r="K11" s="81">
        <v>348000</v>
      </c>
    </row>
    <row r="12" spans="1:12" x14ac:dyDescent="0.25">
      <c r="A12" s="77">
        <f>B3</f>
        <v>17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>
        <v>169383</v>
      </c>
      <c r="H12" s="80"/>
      <c r="I12" s="81">
        <v>169383</v>
      </c>
      <c r="J12" s="80"/>
      <c r="K12" s="81">
        <v>140000</v>
      </c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417</v>
      </c>
      <c r="F13" s="80"/>
      <c r="G13" s="81">
        <v>636543</v>
      </c>
      <c r="H13" s="80"/>
      <c r="I13" s="81">
        <v>636543</v>
      </c>
      <c r="J13" s="80"/>
      <c r="K13" s="81">
        <v>700000</v>
      </c>
    </row>
    <row r="14" spans="1:12" x14ac:dyDescent="0.25">
      <c r="A14" s="77">
        <f>B3</f>
        <v>17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1046280</v>
      </c>
      <c r="H14" s="80"/>
      <c r="I14" s="81">
        <v>1046280</v>
      </c>
      <c r="J14" s="80"/>
      <c r="K14" s="81">
        <v>1015000</v>
      </c>
      <c r="L14" t="s">
        <v>117</v>
      </c>
    </row>
    <row r="15" spans="1:12" x14ac:dyDescent="0.25">
      <c r="A15" s="77">
        <f>B3</f>
        <v>17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>
        <f>515228+515228</f>
        <v>1030456</v>
      </c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419</v>
      </c>
      <c r="F16" s="80"/>
      <c r="G16" s="81"/>
      <c r="H16" s="80"/>
      <c r="I16" s="81"/>
      <c r="J16" s="80"/>
      <c r="K16" s="81"/>
    </row>
    <row r="17" spans="1:13" x14ac:dyDescent="0.25">
      <c r="A17" s="77">
        <f>B3</f>
        <v>17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v>423811</v>
      </c>
      <c r="G17" s="81"/>
      <c r="H17" s="80">
        <v>423811</v>
      </c>
      <c r="I17" s="81"/>
      <c r="J17" s="80">
        <v>383000</v>
      </c>
      <c r="K17" s="81"/>
    </row>
    <row r="18" spans="1:13" x14ac:dyDescent="0.25">
      <c r="A18" s="77">
        <f>B3</f>
        <v>17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2671698</v>
      </c>
      <c r="H18" s="80"/>
      <c r="I18" s="81">
        <v>2671698</v>
      </c>
      <c r="J18" s="80"/>
      <c r="K18" s="81">
        <v>2305050</v>
      </c>
    </row>
    <row r="19" spans="1:13" x14ac:dyDescent="0.25">
      <c r="A19" s="77">
        <f>B3</f>
        <v>17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489850</v>
      </c>
      <c r="G19" s="81"/>
      <c r="H19" s="80">
        <v>489850</v>
      </c>
      <c r="I19" s="81"/>
      <c r="J19" s="80">
        <v>489800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3691436</v>
      </c>
      <c r="G20" s="87">
        <f t="shared" si="0"/>
        <v>4947360</v>
      </c>
      <c r="H20" s="86">
        <f t="shared" si="0"/>
        <v>3691436</v>
      </c>
      <c r="I20" s="87">
        <f t="shared" si="0"/>
        <v>4947360</v>
      </c>
      <c r="J20" s="86">
        <f t="shared" si="0"/>
        <v>3287800</v>
      </c>
      <c r="K20" s="87">
        <f t="shared" si="0"/>
        <v>5538506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>
        <f>B3</f>
        <v>17</v>
      </c>
      <c r="B22" s="78">
        <v>525</v>
      </c>
      <c r="C22" s="21" t="s">
        <v>21</v>
      </c>
      <c r="D22" s="78">
        <v>526</v>
      </c>
      <c r="E22" s="79" t="s">
        <v>22</v>
      </c>
      <c r="F22" s="80">
        <v>53692</v>
      </c>
      <c r="G22" s="81"/>
      <c r="H22" s="80">
        <v>53692</v>
      </c>
      <c r="I22" s="81"/>
      <c r="J22" s="80">
        <v>48200</v>
      </c>
      <c r="K22" s="81"/>
      <c r="M22" t="s">
        <v>117</v>
      </c>
    </row>
    <row r="23" spans="1:13" x14ac:dyDescent="0.25">
      <c r="A23" s="77">
        <f>B3</f>
        <v>17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>
        <v>3770080</v>
      </c>
      <c r="H23" s="80"/>
      <c r="I23" s="81">
        <v>3770080</v>
      </c>
      <c r="J23" s="80"/>
      <c r="K23" s="81">
        <v>3652250</v>
      </c>
    </row>
    <row r="24" spans="1:13" s="3" customFormat="1" x14ac:dyDescent="0.25">
      <c r="A24" s="82"/>
      <c r="B24" s="83"/>
      <c r="C24" s="84" t="s">
        <v>380</v>
      </c>
      <c r="D24" s="83"/>
      <c r="E24" s="85"/>
      <c r="F24" s="86">
        <f t="shared" ref="F24:K24" si="1">SUM(F22:F23)</f>
        <v>53692</v>
      </c>
      <c r="G24" s="87">
        <f t="shared" si="1"/>
        <v>3770080</v>
      </c>
      <c r="H24" s="86">
        <f t="shared" si="1"/>
        <v>53692</v>
      </c>
      <c r="I24" s="87">
        <f t="shared" si="1"/>
        <v>3770080</v>
      </c>
      <c r="J24" s="86">
        <f t="shared" si="1"/>
        <v>48200</v>
      </c>
      <c r="K24" s="87">
        <f t="shared" si="1"/>
        <v>3652250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>
        <f>B3</f>
        <v>17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>
        <f>B3</f>
        <v>17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>
        <f>B3</f>
        <v>17</v>
      </c>
      <c r="B28" s="78">
        <v>530</v>
      </c>
      <c r="C28" s="21" t="s">
        <v>24</v>
      </c>
      <c r="D28" s="78">
        <v>533</v>
      </c>
      <c r="E28" s="79" t="s">
        <v>27</v>
      </c>
      <c r="F28" s="80">
        <v>10971</v>
      </c>
      <c r="G28" s="81">
        <v>1195353</v>
      </c>
      <c r="H28" s="80">
        <v>10971</v>
      </c>
      <c r="I28" s="81">
        <v>1195353</v>
      </c>
      <c r="J28" s="80">
        <v>15000</v>
      </c>
      <c r="K28" s="81">
        <v>1126600</v>
      </c>
    </row>
    <row r="29" spans="1:13" x14ac:dyDescent="0.25">
      <c r="A29" s="77">
        <f>B3</f>
        <v>17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>
        <f>B3</f>
        <v>17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5050513</v>
      </c>
      <c r="G30" s="81">
        <v>20384519</v>
      </c>
      <c r="H30" s="80">
        <v>5050513</v>
      </c>
      <c r="I30" s="81">
        <v>20384519</v>
      </c>
      <c r="J30" s="80">
        <v>15009239</v>
      </c>
      <c r="K30" s="81">
        <v>6613400</v>
      </c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469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5061484</v>
      </c>
      <c r="G32" s="87">
        <f t="shared" si="2"/>
        <v>21579872</v>
      </c>
      <c r="H32" s="86">
        <f t="shared" si="2"/>
        <v>5061484</v>
      </c>
      <c r="I32" s="87">
        <f t="shared" si="2"/>
        <v>21579872</v>
      </c>
      <c r="J32" s="86">
        <f t="shared" si="2"/>
        <v>15024239</v>
      </c>
      <c r="K32" s="87">
        <f t="shared" si="2"/>
        <v>7740000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>
        <f>B3</f>
        <v>17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25471145</v>
      </c>
      <c r="G34" s="81"/>
      <c r="H34" s="80">
        <v>25471145</v>
      </c>
      <c r="I34" s="81"/>
      <c r="J34" s="80">
        <v>28349079</v>
      </c>
      <c r="K34" s="81"/>
    </row>
    <row r="35" spans="1:11" x14ac:dyDescent="0.25">
      <c r="A35" s="77">
        <f>B3</f>
        <v>17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>
        <f>B3</f>
        <v>17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25471145</v>
      </c>
      <c r="G37" s="87">
        <f t="shared" si="3"/>
        <v>0</v>
      </c>
      <c r="H37" s="86">
        <f t="shared" si="3"/>
        <v>25471145</v>
      </c>
      <c r="I37" s="87">
        <f t="shared" si="3"/>
        <v>0</v>
      </c>
      <c r="J37" s="86">
        <f t="shared" si="3"/>
        <v>28349079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6">
        <f>B3</f>
        <v>17</v>
      </c>
      <c r="B39" s="407">
        <v>560</v>
      </c>
      <c r="C39" s="408" t="s">
        <v>33</v>
      </c>
      <c r="D39" s="407">
        <v>561</v>
      </c>
      <c r="E39" s="409" t="s">
        <v>453</v>
      </c>
      <c r="F39" s="80"/>
      <c r="G39" s="81"/>
      <c r="H39" s="80"/>
      <c r="I39" s="81"/>
      <c r="J39" s="80"/>
      <c r="K39" s="81"/>
    </row>
    <row r="40" spans="1:11" x14ac:dyDescent="0.25">
      <c r="A40" s="406">
        <f>B3</f>
        <v>17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1429871</v>
      </c>
      <c r="G40" s="81"/>
      <c r="H40" s="80">
        <v>1429871</v>
      </c>
      <c r="I40" s="81"/>
      <c r="J40" s="80">
        <v>1237004</v>
      </c>
      <c r="K40" s="81"/>
    </row>
    <row r="41" spans="1:11" x14ac:dyDescent="0.25">
      <c r="A41" s="406">
        <f>B3</f>
        <v>17</v>
      </c>
      <c r="B41" s="407">
        <v>560</v>
      </c>
      <c r="C41" s="408" t="s">
        <v>33</v>
      </c>
      <c r="D41" s="407">
        <v>563</v>
      </c>
      <c r="E41" s="409" t="s">
        <v>467</v>
      </c>
      <c r="F41" s="80"/>
      <c r="G41" s="81"/>
      <c r="H41" s="80"/>
      <c r="I41" s="81"/>
      <c r="J41" s="80"/>
      <c r="K41" s="81"/>
    </row>
    <row r="42" spans="1:11" x14ac:dyDescent="0.25">
      <c r="A42" s="406">
        <f>B3</f>
        <v>17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6">
        <f>B3</f>
        <v>17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6">
        <f>B3</f>
        <v>17</v>
      </c>
      <c r="B44" s="407">
        <v>560</v>
      </c>
      <c r="C44" s="408" t="s">
        <v>33</v>
      </c>
      <c r="D44" s="407">
        <v>566</v>
      </c>
      <c r="E44" s="409" t="s">
        <v>553</v>
      </c>
      <c r="F44" s="80"/>
      <c r="G44" s="81"/>
      <c r="H44" s="80"/>
      <c r="I44" s="81"/>
      <c r="J44" s="80"/>
      <c r="K44" s="81"/>
    </row>
    <row r="45" spans="1:11" x14ac:dyDescent="0.25">
      <c r="A45" s="406">
        <f>B3</f>
        <v>17</v>
      </c>
      <c r="B45" s="407">
        <v>560</v>
      </c>
      <c r="C45" s="408" t="s">
        <v>33</v>
      </c>
      <c r="D45" s="407">
        <v>567</v>
      </c>
      <c r="E45" s="409" t="s">
        <v>468</v>
      </c>
      <c r="F45" s="80"/>
      <c r="G45" s="81"/>
      <c r="H45" s="80"/>
      <c r="I45" s="81"/>
      <c r="J45" s="80"/>
      <c r="K45" s="81"/>
    </row>
    <row r="46" spans="1:11" x14ac:dyDescent="0.25">
      <c r="A46" s="406">
        <f>B3</f>
        <v>17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6">
        <f>B3</f>
        <v>17</v>
      </c>
      <c r="B47" s="407">
        <v>560</v>
      </c>
      <c r="C47" s="408" t="s">
        <v>33</v>
      </c>
      <c r="D47" s="407">
        <v>571</v>
      </c>
      <c r="E47" s="409" t="s">
        <v>454</v>
      </c>
      <c r="F47" s="80"/>
      <c r="G47" s="81"/>
      <c r="H47" s="80"/>
      <c r="I47" s="81"/>
      <c r="J47" s="80"/>
      <c r="K47" s="81"/>
    </row>
    <row r="48" spans="1:11" x14ac:dyDescent="0.25">
      <c r="A48" s="406">
        <f>B3</f>
        <v>17</v>
      </c>
      <c r="B48" s="407">
        <v>560</v>
      </c>
      <c r="C48" s="408" t="s">
        <v>33</v>
      </c>
      <c r="D48" s="407">
        <v>574</v>
      </c>
      <c r="E48" s="409" t="s">
        <v>455</v>
      </c>
      <c r="F48" s="80"/>
      <c r="G48" s="81"/>
      <c r="H48" s="80"/>
      <c r="I48" s="81"/>
      <c r="J48" s="80"/>
      <c r="K48" s="81"/>
    </row>
    <row r="49" spans="1:11" x14ac:dyDescent="0.25">
      <c r="A49" s="406">
        <f>B3</f>
        <v>17</v>
      </c>
      <c r="B49" s="407">
        <v>560</v>
      </c>
      <c r="C49" s="408" t="s">
        <v>33</v>
      </c>
      <c r="D49" s="407">
        <v>575</v>
      </c>
      <c r="E49" s="409" t="s">
        <v>256</v>
      </c>
      <c r="F49" s="80"/>
      <c r="G49" s="81"/>
      <c r="H49" s="80"/>
      <c r="I49" s="81"/>
      <c r="J49" s="80"/>
      <c r="K49" s="81"/>
    </row>
    <row r="50" spans="1:11" x14ac:dyDescent="0.25">
      <c r="A50" s="406">
        <f>B3</f>
        <v>17</v>
      </c>
      <c r="B50" s="407">
        <v>560</v>
      </c>
      <c r="C50" s="408" t="s">
        <v>33</v>
      </c>
      <c r="D50" s="407">
        <v>576</v>
      </c>
      <c r="E50" s="409" t="s">
        <v>365</v>
      </c>
      <c r="F50" s="80"/>
      <c r="G50" s="81"/>
      <c r="H50" s="80"/>
      <c r="I50" s="81"/>
      <c r="J50" s="80"/>
      <c r="K50" s="81"/>
    </row>
    <row r="51" spans="1:11" x14ac:dyDescent="0.25">
      <c r="A51" s="406">
        <f>B3</f>
        <v>17</v>
      </c>
      <c r="B51" s="407">
        <v>560</v>
      </c>
      <c r="C51" s="408" t="s">
        <v>33</v>
      </c>
      <c r="D51" s="407">
        <v>577</v>
      </c>
      <c r="E51" s="409" t="s">
        <v>470</v>
      </c>
      <c r="F51" s="80"/>
      <c r="G51" s="81"/>
      <c r="H51" s="80"/>
      <c r="I51" s="81"/>
      <c r="J51" s="80"/>
      <c r="K51" s="81"/>
    </row>
    <row r="52" spans="1:11" x14ac:dyDescent="0.25">
      <c r="A52" s="406">
        <f>B3</f>
        <v>17</v>
      </c>
      <c r="B52" s="407">
        <v>560</v>
      </c>
      <c r="C52" s="408" t="s">
        <v>33</v>
      </c>
      <c r="D52" s="407">
        <v>578</v>
      </c>
      <c r="E52" s="409" t="s">
        <v>366</v>
      </c>
      <c r="F52" s="80"/>
      <c r="G52" s="81"/>
      <c r="H52" s="80"/>
      <c r="I52" s="81"/>
      <c r="J52" s="80"/>
      <c r="K52" s="81"/>
    </row>
    <row r="53" spans="1:11" x14ac:dyDescent="0.25">
      <c r="A53" s="406">
        <f>B3</f>
        <v>17</v>
      </c>
      <c r="B53" s="407">
        <v>560</v>
      </c>
      <c r="C53" s="408" t="s">
        <v>33</v>
      </c>
      <c r="D53" s="407">
        <v>579</v>
      </c>
      <c r="E53" s="409" t="s">
        <v>416</v>
      </c>
      <c r="F53" s="80"/>
      <c r="G53" s="81"/>
      <c r="H53" s="80"/>
      <c r="I53" s="81"/>
      <c r="J53" s="80"/>
      <c r="K53" s="81"/>
    </row>
    <row r="54" spans="1:11" x14ac:dyDescent="0.25">
      <c r="A54" s="406">
        <f>$B$3</f>
        <v>17</v>
      </c>
      <c r="B54" s="407">
        <v>560</v>
      </c>
      <c r="C54" s="408" t="s">
        <v>33</v>
      </c>
      <c r="D54" s="407"/>
      <c r="E54" s="409" t="s">
        <v>456</v>
      </c>
      <c r="F54" s="386"/>
      <c r="G54" s="387"/>
      <c r="H54" s="386"/>
      <c r="I54" s="387"/>
      <c r="J54" s="386"/>
      <c r="K54" s="387"/>
    </row>
    <row r="55" spans="1:11" x14ac:dyDescent="0.25">
      <c r="A55" s="406">
        <f t="shared" ref="A55:A61" si="4">$B$3</f>
        <v>17</v>
      </c>
      <c r="B55" s="407">
        <v>560</v>
      </c>
      <c r="C55" s="408" t="s">
        <v>33</v>
      </c>
      <c r="D55" s="407"/>
      <c r="E55" s="409" t="s">
        <v>457</v>
      </c>
      <c r="F55" s="386"/>
      <c r="G55" s="387"/>
      <c r="H55" s="386"/>
      <c r="I55" s="387"/>
      <c r="J55" s="386"/>
      <c r="K55" s="387"/>
    </row>
    <row r="56" spans="1:11" x14ac:dyDescent="0.25">
      <c r="A56" s="406">
        <f t="shared" si="4"/>
        <v>17</v>
      </c>
      <c r="B56" s="407">
        <v>560</v>
      </c>
      <c r="C56" s="408" t="s">
        <v>33</v>
      </c>
      <c r="D56" s="407"/>
      <c r="E56" s="409" t="s">
        <v>458</v>
      </c>
      <c r="F56" s="386"/>
      <c r="G56" s="387"/>
      <c r="H56" s="386"/>
      <c r="I56" s="387"/>
      <c r="J56" s="386"/>
      <c r="K56" s="387"/>
    </row>
    <row r="57" spans="1:11" x14ac:dyDescent="0.25">
      <c r="A57" s="406">
        <f t="shared" si="4"/>
        <v>17</v>
      </c>
      <c r="B57" s="407">
        <v>560</v>
      </c>
      <c r="C57" s="408" t="s">
        <v>33</v>
      </c>
      <c r="D57" s="407"/>
      <c r="E57" s="409" t="s">
        <v>459</v>
      </c>
      <c r="F57" s="386"/>
      <c r="G57" s="387"/>
      <c r="H57" s="386"/>
      <c r="I57" s="387"/>
      <c r="J57" s="386"/>
      <c r="K57" s="387"/>
    </row>
    <row r="58" spans="1:11" x14ac:dyDescent="0.25">
      <c r="A58" s="406">
        <f t="shared" si="4"/>
        <v>17</v>
      </c>
      <c r="B58" s="407">
        <v>560</v>
      </c>
      <c r="C58" s="408" t="s">
        <v>33</v>
      </c>
      <c r="D58" s="407"/>
      <c r="E58" s="409" t="s">
        <v>460</v>
      </c>
      <c r="F58" s="386"/>
      <c r="G58" s="387"/>
      <c r="H58" s="386"/>
      <c r="I58" s="387"/>
      <c r="J58" s="386"/>
      <c r="K58" s="387"/>
    </row>
    <row r="59" spans="1:11" x14ac:dyDescent="0.25">
      <c r="A59" s="415">
        <f t="shared" si="4"/>
        <v>17</v>
      </c>
      <c r="B59" s="416">
        <v>560</v>
      </c>
      <c r="C59" s="417" t="s">
        <v>33</v>
      </c>
      <c r="D59" s="416"/>
      <c r="E59" s="418" t="s">
        <v>554</v>
      </c>
      <c r="F59" s="419"/>
      <c r="G59" s="420"/>
      <c r="H59" s="419"/>
      <c r="I59" s="420"/>
      <c r="J59" s="419"/>
      <c r="K59" s="420"/>
    </row>
    <row r="60" spans="1:11" x14ac:dyDescent="0.25">
      <c r="A60" s="415">
        <f t="shared" si="4"/>
        <v>17</v>
      </c>
      <c r="B60" s="416">
        <v>560</v>
      </c>
      <c r="C60" s="417" t="s">
        <v>33</v>
      </c>
      <c r="D60" s="416"/>
      <c r="E60" s="418" t="s">
        <v>555</v>
      </c>
      <c r="F60" s="419"/>
      <c r="G60" s="420"/>
      <c r="H60" s="419"/>
      <c r="I60" s="420"/>
      <c r="J60" s="419"/>
      <c r="K60" s="420"/>
    </row>
    <row r="61" spans="1:11" x14ac:dyDescent="0.25">
      <c r="A61" s="415">
        <f t="shared" si="4"/>
        <v>17</v>
      </c>
      <c r="B61" s="416">
        <v>560</v>
      </c>
      <c r="C61" s="417" t="s">
        <v>33</v>
      </c>
      <c r="D61" s="416"/>
      <c r="E61" s="418" t="s">
        <v>556</v>
      </c>
      <c r="F61" s="419"/>
      <c r="G61" s="420"/>
      <c r="H61" s="419"/>
      <c r="I61" s="420"/>
      <c r="J61" s="419"/>
      <c r="K61" s="420"/>
    </row>
    <row r="62" spans="1:11" s="3" customFormat="1" x14ac:dyDescent="0.25">
      <c r="A62" s="82"/>
      <c r="B62" s="83"/>
      <c r="C62" s="84" t="s">
        <v>122</v>
      </c>
      <c r="D62" s="83"/>
      <c r="E62" s="85"/>
      <c r="F62" s="86">
        <f t="shared" ref="F62:K62" si="5">SUM(F39:F58)</f>
        <v>1429871</v>
      </c>
      <c r="G62" s="87">
        <f t="shared" si="5"/>
        <v>0</v>
      </c>
      <c r="H62" s="86">
        <f t="shared" si="5"/>
        <v>1429871</v>
      </c>
      <c r="I62" s="87">
        <f t="shared" si="5"/>
        <v>0</v>
      </c>
      <c r="J62" s="86">
        <f t="shared" si="5"/>
        <v>1237004</v>
      </c>
      <c r="K62" s="87">
        <f t="shared" si="5"/>
        <v>0</v>
      </c>
    </row>
    <row r="63" spans="1:11" s="3" customFormat="1" x14ac:dyDescent="0.25">
      <c r="A63" s="82"/>
      <c r="B63" s="83"/>
      <c r="C63" s="84"/>
      <c r="D63" s="83"/>
      <c r="E63" s="85" t="s">
        <v>117</v>
      </c>
      <c r="F63" s="86"/>
      <c r="G63" s="87"/>
      <c r="H63" s="86"/>
      <c r="I63" s="87"/>
      <c r="J63" s="86"/>
      <c r="K63" s="87"/>
    </row>
    <row r="64" spans="1:11" x14ac:dyDescent="0.25">
      <c r="A64" s="77">
        <f>B3</f>
        <v>17</v>
      </c>
      <c r="B64" s="78">
        <v>580</v>
      </c>
      <c r="C64" s="21" t="s">
        <v>38</v>
      </c>
      <c r="D64" s="78">
        <v>581</v>
      </c>
      <c r="E64" s="79" t="s">
        <v>39</v>
      </c>
      <c r="F64" s="80"/>
      <c r="G64" s="81"/>
      <c r="H64" s="80"/>
      <c r="I64" s="81"/>
      <c r="J64" s="80"/>
      <c r="K64" s="81"/>
    </row>
    <row r="65" spans="1:11" x14ac:dyDescent="0.25">
      <c r="A65" s="77">
        <f>B3</f>
        <v>17</v>
      </c>
      <c r="B65" s="78">
        <v>580</v>
      </c>
      <c r="C65" s="21" t="s">
        <v>38</v>
      </c>
      <c r="D65" s="78">
        <v>582</v>
      </c>
      <c r="E65" s="79" t="s">
        <v>40</v>
      </c>
      <c r="F65" s="80"/>
      <c r="G65" s="81"/>
      <c r="H65" s="80"/>
      <c r="I65" s="81"/>
      <c r="J65" s="80"/>
      <c r="K65" s="81"/>
    </row>
    <row r="66" spans="1:11" x14ac:dyDescent="0.25">
      <c r="A66" s="77">
        <f>B3</f>
        <v>17</v>
      </c>
      <c r="B66" s="78">
        <v>580</v>
      </c>
      <c r="C66" s="21" t="s">
        <v>38</v>
      </c>
      <c r="D66" s="78">
        <v>583</v>
      </c>
      <c r="E66" s="79" t="s">
        <v>41</v>
      </c>
      <c r="F66" s="80"/>
      <c r="G66" s="81">
        <v>15374241</v>
      </c>
      <c r="H66" s="80"/>
      <c r="I66" s="81">
        <v>15374241</v>
      </c>
      <c r="J66" s="80"/>
      <c r="K66" s="81">
        <v>17500000</v>
      </c>
    </row>
    <row r="67" spans="1:11" x14ac:dyDescent="0.25">
      <c r="A67" s="77">
        <f>B3</f>
        <v>17</v>
      </c>
      <c r="B67" s="78">
        <v>580</v>
      </c>
      <c r="C67" s="21" t="s">
        <v>38</v>
      </c>
      <c r="D67" s="78">
        <v>589</v>
      </c>
      <c r="E67" s="79" t="s">
        <v>42</v>
      </c>
      <c r="F67" s="80"/>
      <c r="G67" s="81"/>
      <c r="H67" s="80"/>
      <c r="I67" s="81"/>
      <c r="J67" s="80"/>
      <c r="K67" s="81"/>
    </row>
    <row r="68" spans="1:11" s="3" customFormat="1" x14ac:dyDescent="0.25">
      <c r="A68" s="82"/>
      <c r="B68" s="83"/>
      <c r="C68" s="84" t="s">
        <v>123</v>
      </c>
      <c r="D68" s="83"/>
      <c r="E68" s="85"/>
      <c r="F68" s="86">
        <f t="shared" ref="F68:K68" si="6">SUM(F64:F67)</f>
        <v>0</v>
      </c>
      <c r="G68" s="87">
        <f t="shared" si="6"/>
        <v>15374241</v>
      </c>
      <c r="H68" s="86">
        <f t="shared" si="6"/>
        <v>0</v>
      </c>
      <c r="I68" s="87">
        <f t="shared" si="6"/>
        <v>15374241</v>
      </c>
      <c r="J68" s="86">
        <f t="shared" si="6"/>
        <v>0</v>
      </c>
      <c r="K68" s="87">
        <f t="shared" si="6"/>
        <v>17500000</v>
      </c>
    </row>
    <row r="69" spans="1:11" s="3" customFormat="1" x14ac:dyDescent="0.25">
      <c r="A69" s="82"/>
      <c r="B69" s="83"/>
      <c r="C69" s="84"/>
      <c r="D69" s="83"/>
      <c r="E69" s="85"/>
      <c r="F69" s="86"/>
      <c r="G69" s="87"/>
      <c r="H69" s="86"/>
      <c r="I69" s="87"/>
      <c r="J69" s="86"/>
      <c r="K69" s="87"/>
    </row>
    <row r="70" spans="1:11" x14ac:dyDescent="0.25">
      <c r="A70" s="77">
        <f>B3</f>
        <v>17</v>
      </c>
      <c r="B70" s="78">
        <v>590</v>
      </c>
      <c r="C70" s="84" t="s">
        <v>43</v>
      </c>
      <c r="D70" s="78">
        <v>591</v>
      </c>
      <c r="E70" s="79" t="s">
        <v>43</v>
      </c>
      <c r="F70" s="80">
        <v>0</v>
      </c>
      <c r="G70" s="81">
        <v>0</v>
      </c>
      <c r="H70" s="80">
        <v>0</v>
      </c>
      <c r="I70" s="81">
        <v>0</v>
      </c>
      <c r="J70" s="80">
        <v>0</v>
      </c>
      <c r="K70" s="81">
        <v>0</v>
      </c>
    </row>
    <row r="71" spans="1:11" s="3" customFormat="1" x14ac:dyDescent="0.25">
      <c r="A71" s="82"/>
      <c r="B71" s="83"/>
      <c r="C71" s="84"/>
      <c r="D71" s="83"/>
      <c r="E71" s="85"/>
      <c r="F71" s="86"/>
      <c r="G71" s="87"/>
      <c r="H71" s="86"/>
      <c r="I71" s="87"/>
      <c r="J71" s="86"/>
      <c r="K71" s="87"/>
    </row>
    <row r="72" spans="1:11" x14ac:dyDescent="0.25">
      <c r="A72" s="77">
        <f>B3</f>
        <v>17</v>
      </c>
      <c r="B72" s="78">
        <v>600</v>
      </c>
      <c r="C72" s="21" t="s">
        <v>45</v>
      </c>
      <c r="D72" s="78">
        <v>601</v>
      </c>
      <c r="E72" s="79" t="s">
        <v>44</v>
      </c>
      <c r="F72" s="80"/>
      <c r="G72" s="81">
        <v>3283207</v>
      </c>
      <c r="H72" s="80"/>
      <c r="I72" s="81">
        <v>3283207</v>
      </c>
      <c r="J72" s="80"/>
      <c r="K72" s="81">
        <f>2497486+3000</f>
        <v>2500486</v>
      </c>
    </row>
    <row r="73" spans="1:11" x14ac:dyDescent="0.25">
      <c r="A73" s="77">
        <f>B3</f>
        <v>17</v>
      </c>
      <c r="B73" s="78">
        <v>600</v>
      </c>
      <c r="C73" s="21" t="s">
        <v>45</v>
      </c>
      <c r="D73" s="78">
        <v>602</v>
      </c>
      <c r="E73" s="79" t="s">
        <v>46</v>
      </c>
      <c r="F73" s="80">
        <v>0</v>
      </c>
      <c r="G73" s="81">
        <v>10715042</v>
      </c>
      <c r="H73" s="80">
        <v>0</v>
      </c>
      <c r="I73" s="81">
        <v>10715042</v>
      </c>
      <c r="J73" s="80">
        <v>0</v>
      </c>
      <c r="K73" s="81">
        <v>9675892</v>
      </c>
    </row>
    <row r="74" spans="1:11" x14ac:dyDescent="0.25">
      <c r="A74" s="77">
        <f>B3</f>
        <v>17</v>
      </c>
      <c r="B74" s="78">
        <v>600</v>
      </c>
      <c r="C74" s="21" t="s">
        <v>45</v>
      </c>
      <c r="D74" s="78">
        <v>603</v>
      </c>
      <c r="E74" s="79" t="s">
        <v>47</v>
      </c>
      <c r="F74" s="80"/>
      <c r="G74" s="81"/>
      <c r="H74" s="80"/>
      <c r="I74" s="81"/>
      <c r="J74" s="80"/>
      <c r="K74" s="81"/>
    </row>
    <row r="75" spans="1:11" x14ac:dyDescent="0.25">
      <c r="A75" s="77">
        <f>B3</f>
        <v>17</v>
      </c>
      <c r="B75" s="78">
        <v>600</v>
      </c>
      <c r="C75" s="21" t="s">
        <v>45</v>
      </c>
      <c r="D75" s="78">
        <v>604</v>
      </c>
      <c r="E75" s="79" t="s">
        <v>48</v>
      </c>
      <c r="F75" s="80"/>
      <c r="G75" s="81">
        <v>2567608</v>
      </c>
      <c r="H75" s="80"/>
      <c r="I75" s="81">
        <v>2567608</v>
      </c>
      <c r="J75" s="80"/>
      <c r="K75" s="81">
        <v>1753837</v>
      </c>
    </row>
    <row r="76" spans="1:11" s="3" customFormat="1" x14ac:dyDescent="0.25">
      <c r="A76" s="82"/>
      <c r="B76" s="83"/>
      <c r="C76" s="84" t="s">
        <v>124</v>
      </c>
      <c r="D76" s="83"/>
      <c r="E76" s="85"/>
      <c r="F76" s="86">
        <f>SUM(F72:F75)</f>
        <v>0</v>
      </c>
      <c r="G76" s="87">
        <f t="shared" ref="G76:K76" si="7">SUM(G72:G75)</f>
        <v>16565857</v>
      </c>
      <c r="H76" s="86">
        <f t="shared" si="7"/>
        <v>0</v>
      </c>
      <c r="I76" s="87">
        <f t="shared" si="7"/>
        <v>16565857</v>
      </c>
      <c r="J76" s="86">
        <f t="shared" si="7"/>
        <v>0</v>
      </c>
      <c r="K76" s="87">
        <f t="shared" si="7"/>
        <v>13930215</v>
      </c>
    </row>
    <row r="77" spans="1:11" s="3" customFormat="1" x14ac:dyDescent="0.25">
      <c r="A77" s="82"/>
      <c r="B77" s="83"/>
      <c r="C77" s="84"/>
      <c r="D77" s="83"/>
      <c r="E77" s="85"/>
      <c r="F77" s="86"/>
      <c r="G77" s="87"/>
      <c r="H77" s="86"/>
      <c r="I77" s="87"/>
      <c r="J77" s="86"/>
      <c r="K77" s="87"/>
    </row>
    <row r="78" spans="1:11" s="3" customFormat="1" x14ac:dyDescent="0.25">
      <c r="A78" s="82">
        <f>B3</f>
        <v>17</v>
      </c>
      <c r="B78" s="78">
        <v>610</v>
      </c>
      <c r="C78" s="84" t="s">
        <v>49</v>
      </c>
      <c r="D78" s="78">
        <v>611</v>
      </c>
      <c r="E78" s="79" t="s">
        <v>49</v>
      </c>
      <c r="F78" s="86"/>
      <c r="G78" s="87"/>
      <c r="H78" s="86"/>
      <c r="I78" s="87"/>
      <c r="J78" s="86"/>
      <c r="K78" s="87"/>
    </row>
    <row r="79" spans="1:11" x14ac:dyDescent="0.25">
      <c r="A79" s="77"/>
      <c r="B79" s="78"/>
      <c r="C79" s="21"/>
      <c r="D79" s="78"/>
      <c r="E79" s="79"/>
      <c r="F79" s="80"/>
      <c r="G79" s="81"/>
      <c r="H79" s="80"/>
      <c r="I79" s="81"/>
      <c r="J79" s="80"/>
      <c r="K79" s="81"/>
    </row>
    <row r="80" spans="1:11" x14ac:dyDescent="0.25">
      <c r="A80" s="77">
        <f>B3</f>
        <v>17</v>
      </c>
      <c r="B80" s="78">
        <v>620</v>
      </c>
      <c r="C80" s="21" t="s">
        <v>51</v>
      </c>
      <c r="D80" s="78">
        <v>621</v>
      </c>
      <c r="E80" s="79" t="s">
        <v>50</v>
      </c>
      <c r="F80" s="80"/>
      <c r="G80" s="81">
        <v>367256</v>
      </c>
      <c r="H80" s="80"/>
      <c r="I80" s="81">
        <v>367256</v>
      </c>
      <c r="J80" s="80"/>
      <c r="K80" s="81">
        <v>587700</v>
      </c>
    </row>
    <row r="81" spans="1:11" x14ac:dyDescent="0.25">
      <c r="A81" s="77">
        <f>B3</f>
        <v>17</v>
      </c>
      <c r="B81" s="78">
        <v>620</v>
      </c>
      <c r="C81" s="21" t="s">
        <v>51</v>
      </c>
      <c r="D81" s="78">
        <v>622</v>
      </c>
      <c r="E81" s="79" t="s">
        <v>52</v>
      </c>
      <c r="F81" s="80"/>
      <c r="G81" s="81">
        <v>660934</v>
      </c>
      <c r="H81" s="80"/>
      <c r="I81" s="81">
        <v>660934</v>
      </c>
      <c r="J81" s="80"/>
      <c r="K81" s="81">
        <v>612480</v>
      </c>
    </row>
    <row r="82" spans="1:11" x14ac:dyDescent="0.25">
      <c r="A82" s="77">
        <f>B3</f>
        <v>17</v>
      </c>
      <c r="B82" s="78">
        <v>620</v>
      </c>
      <c r="C82" s="21" t="s">
        <v>51</v>
      </c>
      <c r="D82" s="78">
        <v>623</v>
      </c>
      <c r="E82" s="79" t="s">
        <v>53</v>
      </c>
      <c r="F82" s="80"/>
      <c r="G82" s="81">
        <v>462551</v>
      </c>
      <c r="H82" s="80"/>
      <c r="I82" s="81">
        <v>462551</v>
      </c>
      <c r="J82" s="80"/>
      <c r="K82" s="81">
        <v>400000</v>
      </c>
    </row>
    <row r="83" spans="1:11" x14ac:dyDescent="0.25">
      <c r="A83" s="77">
        <f>B3</f>
        <v>17</v>
      </c>
      <c r="B83" s="78">
        <v>620</v>
      </c>
      <c r="C83" s="21" t="s">
        <v>51</v>
      </c>
      <c r="D83" s="78">
        <v>629</v>
      </c>
      <c r="E83" s="79" t="s">
        <v>384</v>
      </c>
      <c r="F83" s="80"/>
      <c r="G83" s="81">
        <f>5345097-660934-462551-367256</f>
        <v>3854356</v>
      </c>
      <c r="H83" s="80"/>
      <c r="I83" s="81">
        <v>3854356</v>
      </c>
      <c r="J83" s="80"/>
      <c r="K83" s="81">
        <f>2274605-587700-612480-400000</f>
        <v>674425</v>
      </c>
    </row>
    <row r="84" spans="1:11" s="3" customFormat="1" x14ac:dyDescent="0.25">
      <c r="A84" s="82"/>
      <c r="B84" s="83"/>
      <c r="C84" s="84" t="s">
        <v>125</v>
      </c>
      <c r="D84" s="83"/>
      <c r="E84" s="85"/>
      <c r="F84" s="86">
        <f t="shared" ref="F84:K84" si="8">SUM(F80:F83)</f>
        <v>0</v>
      </c>
      <c r="G84" s="87">
        <f t="shared" si="8"/>
        <v>5345097</v>
      </c>
      <c r="H84" s="86">
        <f t="shared" si="8"/>
        <v>0</v>
      </c>
      <c r="I84" s="87">
        <f t="shared" si="8"/>
        <v>5345097</v>
      </c>
      <c r="J84" s="86">
        <f t="shared" si="8"/>
        <v>0</v>
      </c>
      <c r="K84" s="87">
        <f t="shared" si="8"/>
        <v>2274605</v>
      </c>
    </row>
    <row r="85" spans="1:11" s="3" customFormat="1" x14ac:dyDescent="0.25">
      <c r="A85" s="82"/>
      <c r="B85" s="83"/>
      <c r="C85" s="84"/>
      <c r="D85" s="83"/>
      <c r="E85" s="85"/>
      <c r="F85" s="86"/>
      <c r="G85" s="87"/>
      <c r="H85" s="86"/>
      <c r="I85" s="87"/>
      <c r="J85" s="86"/>
      <c r="K85" s="87"/>
    </row>
    <row r="86" spans="1:11" x14ac:dyDescent="0.25">
      <c r="A86" s="77">
        <f>B3</f>
        <v>17</v>
      </c>
      <c r="B86" s="78">
        <v>660</v>
      </c>
      <c r="C86" s="21" t="s">
        <v>73</v>
      </c>
      <c r="D86" s="78">
        <v>661</v>
      </c>
      <c r="E86" s="79" t="s">
        <v>70</v>
      </c>
      <c r="F86" s="80"/>
      <c r="G86" s="81"/>
      <c r="H86" s="80"/>
      <c r="I86" s="81"/>
      <c r="J86" s="80"/>
      <c r="K86" s="81"/>
    </row>
    <row r="87" spans="1:11" x14ac:dyDescent="0.25">
      <c r="A87" s="77">
        <f>B3</f>
        <v>17</v>
      </c>
      <c r="B87" s="78">
        <v>660</v>
      </c>
      <c r="C87" s="21" t="s">
        <v>73</v>
      </c>
      <c r="D87" s="78">
        <v>662</v>
      </c>
      <c r="E87" s="79" t="s">
        <v>71</v>
      </c>
      <c r="F87" s="80"/>
      <c r="G87" s="81"/>
      <c r="H87" s="80"/>
      <c r="I87" s="81"/>
      <c r="J87" s="80"/>
      <c r="K87" s="81"/>
    </row>
    <row r="88" spans="1:11" x14ac:dyDescent="0.25">
      <c r="A88" s="77">
        <f>B3</f>
        <v>17</v>
      </c>
      <c r="B88" s="78">
        <v>660</v>
      </c>
      <c r="C88" s="21" t="s">
        <v>73</v>
      </c>
      <c r="D88" s="78">
        <v>663</v>
      </c>
      <c r="E88" s="79" t="s">
        <v>72</v>
      </c>
      <c r="F88" s="80"/>
      <c r="G88" s="81"/>
      <c r="H88" s="80"/>
      <c r="I88" s="81"/>
      <c r="J88" s="80"/>
      <c r="K88" s="81"/>
    </row>
    <row r="89" spans="1:11" x14ac:dyDescent="0.25">
      <c r="A89" s="77">
        <f>B3</f>
        <v>17</v>
      </c>
      <c r="B89" s="78">
        <v>660</v>
      </c>
      <c r="C89" s="21" t="s">
        <v>73</v>
      </c>
      <c r="D89" s="78">
        <v>664</v>
      </c>
      <c r="E89" s="79" t="s">
        <v>74</v>
      </c>
      <c r="F89" s="80"/>
      <c r="G89" s="81"/>
      <c r="H89" s="80"/>
      <c r="I89" s="81"/>
      <c r="J89" s="80"/>
      <c r="K89" s="81"/>
    </row>
    <row r="90" spans="1:11" x14ac:dyDescent="0.25">
      <c r="A90" s="77">
        <v>0</v>
      </c>
      <c r="B90" s="78">
        <v>660</v>
      </c>
      <c r="C90" s="21" t="s">
        <v>73</v>
      </c>
      <c r="D90" s="78">
        <v>665</v>
      </c>
      <c r="E90" s="79" t="s">
        <v>452</v>
      </c>
      <c r="F90" s="386"/>
      <c r="G90" s="387"/>
      <c r="H90" s="386"/>
      <c r="I90" s="387"/>
      <c r="J90" s="386"/>
      <c r="K90" s="387"/>
    </row>
    <row r="91" spans="1:11" x14ac:dyDescent="0.25">
      <c r="A91" s="77">
        <f>B3</f>
        <v>17</v>
      </c>
      <c r="B91" s="78">
        <v>660</v>
      </c>
      <c r="C91" s="21" t="s">
        <v>73</v>
      </c>
      <c r="D91" s="78">
        <v>666</v>
      </c>
      <c r="E91" s="79" t="s">
        <v>75</v>
      </c>
      <c r="F91" s="80">
        <v>39000</v>
      </c>
      <c r="G91" s="81"/>
      <c r="H91" s="80">
        <v>74923</v>
      </c>
      <c r="I91" s="81"/>
      <c r="J91" s="80">
        <v>74923</v>
      </c>
      <c r="K91" s="81"/>
    </row>
    <row r="92" spans="1:11" s="3" customFormat="1" x14ac:dyDescent="0.25">
      <c r="A92" s="82"/>
      <c r="B92" s="83"/>
      <c r="C92" s="84" t="s">
        <v>126</v>
      </c>
      <c r="D92" s="83"/>
      <c r="E92" s="85"/>
      <c r="F92" s="86">
        <f t="shared" ref="F92:K92" si="9">SUM(F86:F91)</f>
        <v>39000</v>
      </c>
      <c r="G92" s="87">
        <f t="shared" si="9"/>
        <v>0</v>
      </c>
      <c r="H92" s="86">
        <f t="shared" si="9"/>
        <v>74923</v>
      </c>
      <c r="I92" s="87">
        <f t="shared" si="9"/>
        <v>0</v>
      </c>
      <c r="J92" s="86">
        <f t="shared" si="9"/>
        <v>74923</v>
      </c>
      <c r="K92" s="87">
        <f t="shared" si="9"/>
        <v>0</v>
      </c>
    </row>
    <row r="93" spans="1:11" s="3" customFormat="1" x14ac:dyDescent="0.25">
      <c r="A93" s="82"/>
      <c r="B93" s="83"/>
      <c r="C93" s="84"/>
      <c r="D93" s="83"/>
      <c r="E93" s="85"/>
      <c r="F93" s="86"/>
      <c r="G93" s="87"/>
      <c r="H93" s="86"/>
      <c r="I93" s="87"/>
      <c r="J93" s="86"/>
      <c r="K93" s="87"/>
    </row>
    <row r="94" spans="1:11" x14ac:dyDescent="0.25">
      <c r="A94" s="77">
        <f>B3</f>
        <v>17</v>
      </c>
      <c r="B94" s="78">
        <v>670</v>
      </c>
      <c r="C94" s="21" t="s">
        <v>407</v>
      </c>
      <c r="D94" s="78">
        <v>671</v>
      </c>
      <c r="E94" s="79" t="s">
        <v>76</v>
      </c>
      <c r="F94" s="80"/>
      <c r="G94" s="81"/>
      <c r="H94" s="80"/>
      <c r="I94" s="81"/>
      <c r="J94" s="80"/>
      <c r="K94" s="81"/>
    </row>
    <row r="95" spans="1:11" x14ac:dyDescent="0.25">
      <c r="A95" s="77">
        <f>B3</f>
        <v>17</v>
      </c>
      <c r="B95" s="78">
        <v>670</v>
      </c>
      <c r="C95" s="21" t="s">
        <v>407</v>
      </c>
      <c r="D95" s="78">
        <v>672</v>
      </c>
      <c r="E95" s="79" t="s">
        <v>77</v>
      </c>
      <c r="F95" s="80"/>
      <c r="G95" s="81"/>
      <c r="H95" s="80"/>
      <c r="I95" s="81"/>
      <c r="J95" s="80"/>
      <c r="K95" s="81"/>
    </row>
    <row r="96" spans="1:11" x14ac:dyDescent="0.25">
      <c r="A96" s="77">
        <f>B3</f>
        <v>17</v>
      </c>
      <c r="B96" s="78">
        <v>670</v>
      </c>
      <c r="C96" s="21" t="s">
        <v>408</v>
      </c>
      <c r="D96" s="78">
        <v>673</v>
      </c>
      <c r="E96" s="79" t="s">
        <v>409</v>
      </c>
      <c r="F96" s="80"/>
      <c r="G96" s="81"/>
      <c r="H96" s="80"/>
      <c r="I96" s="81"/>
      <c r="J96" s="80"/>
      <c r="K96" s="81"/>
    </row>
    <row r="97" spans="1:11" s="3" customFormat="1" x14ac:dyDescent="0.25">
      <c r="A97" s="82"/>
      <c r="B97" s="83"/>
      <c r="C97" s="84" t="s">
        <v>410</v>
      </c>
      <c r="D97" s="83"/>
      <c r="E97" s="85"/>
      <c r="F97" s="86">
        <f t="shared" ref="F97:K97" si="10">SUM(F94:F96)</f>
        <v>0</v>
      </c>
      <c r="G97" s="87">
        <f t="shared" si="10"/>
        <v>0</v>
      </c>
      <c r="H97" s="86">
        <f t="shared" si="10"/>
        <v>0</v>
      </c>
      <c r="I97" s="87">
        <f t="shared" si="10"/>
        <v>0</v>
      </c>
      <c r="J97" s="86">
        <f t="shared" si="10"/>
        <v>0</v>
      </c>
      <c r="K97" s="87">
        <f t="shared" si="10"/>
        <v>0</v>
      </c>
    </row>
    <row r="98" spans="1:11" s="3" customFormat="1" x14ac:dyDescent="0.25">
      <c r="A98" s="82"/>
      <c r="B98" s="83"/>
      <c r="C98" s="84"/>
      <c r="D98" s="83"/>
      <c r="E98" s="85"/>
      <c r="F98" s="86"/>
      <c r="G98" s="87"/>
      <c r="H98" s="86"/>
      <c r="I98" s="87"/>
      <c r="J98" s="86"/>
      <c r="K98" s="87"/>
    </row>
    <row r="99" spans="1:11" s="3" customFormat="1" x14ac:dyDescent="0.25">
      <c r="A99" s="82"/>
      <c r="B99" s="83"/>
      <c r="C99" s="84" t="s">
        <v>371</v>
      </c>
      <c r="D99" s="83"/>
      <c r="E99" s="85"/>
      <c r="F99" s="86">
        <f t="shared" ref="F99:K99" si="11">F97+F92+F84+F78+F76+F70+F68+F62+F37+F32+F24+F20+F7</f>
        <v>81314386</v>
      </c>
      <c r="G99" s="87">
        <f t="shared" si="11"/>
        <v>67582507</v>
      </c>
      <c r="H99" s="86">
        <f t="shared" si="11"/>
        <v>87527067</v>
      </c>
      <c r="I99" s="87">
        <f t="shared" si="11"/>
        <v>67582507</v>
      </c>
      <c r="J99" s="86">
        <f t="shared" si="11"/>
        <v>90212133</v>
      </c>
      <c r="K99" s="87">
        <f t="shared" si="11"/>
        <v>50635576</v>
      </c>
    </row>
    <row r="100" spans="1:11" s="3" customFormat="1" x14ac:dyDescent="0.25">
      <c r="A100" s="82"/>
      <c r="B100" s="83"/>
      <c r="C100" s="84"/>
      <c r="D100" s="83"/>
      <c r="E100" s="85"/>
      <c r="F100" s="86"/>
      <c r="G100" s="87"/>
      <c r="H100" s="86"/>
      <c r="I100" s="87"/>
      <c r="J100" s="86"/>
      <c r="K100" s="87"/>
    </row>
    <row r="101" spans="1:11" x14ac:dyDescent="0.25">
      <c r="A101" s="77"/>
      <c r="B101" s="78">
        <v>680</v>
      </c>
      <c r="C101" s="21" t="s">
        <v>367</v>
      </c>
      <c r="D101" s="78">
        <v>681</v>
      </c>
      <c r="E101" s="79" t="s">
        <v>368</v>
      </c>
      <c r="F101" s="80"/>
      <c r="G101" s="81"/>
      <c r="H101" s="80"/>
      <c r="I101" s="81"/>
      <c r="J101" s="80"/>
      <c r="K101" s="81"/>
    </row>
    <row r="102" spans="1:11" x14ac:dyDescent="0.25">
      <c r="A102" s="77"/>
      <c r="B102" s="78">
        <v>680</v>
      </c>
      <c r="C102" s="21" t="s">
        <v>367</v>
      </c>
      <c r="D102" s="78">
        <v>682</v>
      </c>
      <c r="E102" s="79" t="s">
        <v>369</v>
      </c>
      <c r="F102" s="80"/>
      <c r="G102" s="81"/>
      <c r="H102" s="80"/>
      <c r="I102" s="81"/>
      <c r="J102" s="80"/>
      <c r="K102" s="81"/>
    </row>
    <row r="103" spans="1:11" x14ac:dyDescent="0.25">
      <c r="A103" s="77"/>
      <c r="B103" s="78">
        <v>680</v>
      </c>
      <c r="C103" s="21" t="s">
        <v>367</v>
      </c>
      <c r="D103" s="78">
        <v>683</v>
      </c>
      <c r="E103" s="79" t="s">
        <v>159</v>
      </c>
      <c r="F103" s="80"/>
      <c r="G103" s="81"/>
      <c r="H103" s="80"/>
      <c r="I103" s="81"/>
      <c r="J103" s="80"/>
      <c r="K103" s="81"/>
    </row>
    <row r="104" spans="1:11" x14ac:dyDescent="0.25">
      <c r="A104" s="77"/>
      <c r="B104" s="78">
        <v>680</v>
      </c>
      <c r="C104" s="21" t="s">
        <v>367</v>
      </c>
      <c r="D104" s="78">
        <v>684</v>
      </c>
      <c r="E104" s="79" t="s">
        <v>160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367</v>
      </c>
      <c r="D105" s="78">
        <v>685</v>
      </c>
      <c r="E105" s="79" t="s">
        <v>32</v>
      </c>
      <c r="F105" s="80"/>
      <c r="G105" s="81"/>
      <c r="H105" s="80"/>
      <c r="I105" s="81"/>
      <c r="J105" s="80"/>
      <c r="K105" s="81"/>
    </row>
    <row r="106" spans="1:11" s="3" customFormat="1" x14ac:dyDescent="0.25">
      <c r="A106" s="82"/>
      <c r="B106" s="83"/>
      <c r="C106" s="84" t="s">
        <v>370</v>
      </c>
      <c r="D106" s="83"/>
      <c r="E106" s="85"/>
      <c r="F106" s="86">
        <f>SUM(F101:F105)</f>
        <v>0</v>
      </c>
      <c r="G106" s="87">
        <f t="shared" ref="G106:K106" si="12">SUM(G101:G105)</f>
        <v>0</v>
      </c>
      <c r="H106" s="86">
        <f t="shared" si="12"/>
        <v>0</v>
      </c>
      <c r="I106" s="87">
        <f t="shared" si="12"/>
        <v>0</v>
      </c>
      <c r="J106" s="86">
        <f t="shared" si="12"/>
        <v>0</v>
      </c>
      <c r="K106" s="87">
        <f t="shared" si="12"/>
        <v>0</v>
      </c>
    </row>
    <row r="107" spans="1:11" s="3" customFormat="1" x14ac:dyDescent="0.25">
      <c r="A107" s="82"/>
      <c r="B107" s="83"/>
      <c r="C107" s="84"/>
      <c r="D107" s="83"/>
      <c r="E107" s="85"/>
      <c r="F107" s="86"/>
      <c r="G107" s="87"/>
      <c r="H107" s="86"/>
      <c r="I107" s="87"/>
      <c r="J107" s="86"/>
      <c r="K107" s="87"/>
    </row>
    <row r="108" spans="1:11" x14ac:dyDescent="0.25">
      <c r="A108" s="77">
        <f>B4</f>
        <v>0</v>
      </c>
      <c r="B108" s="78">
        <v>530</v>
      </c>
      <c r="C108" s="21" t="s">
        <v>24</v>
      </c>
      <c r="D108" s="78">
        <v>535</v>
      </c>
      <c r="E108" s="79" t="s">
        <v>414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/>
      <c r="D109" s="83"/>
      <c r="E109" s="85"/>
      <c r="F109" s="86"/>
      <c r="G109" s="87"/>
      <c r="H109" s="86"/>
      <c r="I109" s="87"/>
      <c r="J109" s="86"/>
      <c r="K109" s="87"/>
    </row>
    <row r="110" spans="1:11" s="3" customFormat="1" ht="15.75" thickBot="1" x14ac:dyDescent="0.3">
      <c r="A110" s="90"/>
      <c r="B110" s="91"/>
      <c r="C110" s="23" t="s">
        <v>372</v>
      </c>
      <c r="D110" s="91"/>
      <c r="E110" s="92"/>
      <c r="F110" s="93">
        <f t="shared" ref="F110:K110" si="13">F99-F106+F108</f>
        <v>81314386</v>
      </c>
      <c r="G110" s="94">
        <f t="shared" si="13"/>
        <v>67582507</v>
      </c>
      <c r="H110" s="93">
        <f t="shared" si="13"/>
        <v>87527067</v>
      </c>
      <c r="I110" s="94">
        <f t="shared" si="13"/>
        <v>67582507</v>
      </c>
      <c r="J110" s="93">
        <f t="shared" si="13"/>
        <v>90212133</v>
      </c>
      <c r="K110" s="94">
        <f t="shared" si="13"/>
        <v>50635576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29" activePane="bottomLeft" state="frozen"/>
      <selection pane="bottomLeft" activeCell="H47" sqref="H4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28189560</v>
      </c>
      <c r="H7" s="8">
        <v>28189560</v>
      </c>
      <c r="J7" s="8">
        <v>27791221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170662</v>
      </c>
      <c r="H8" s="8">
        <v>170662</v>
      </c>
      <c r="J8" s="8">
        <v>147956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10527631</v>
      </c>
      <c r="H9" s="8">
        <v>10527631</v>
      </c>
      <c r="J9" s="8">
        <v>11035010</v>
      </c>
    </row>
    <row r="10" spans="1:11" x14ac:dyDescent="0.25">
      <c r="C10" t="s">
        <v>197</v>
      </c>
      <c r="F10" s="8">
        <f t="shared" ref="F10:K10" si="0">SUM(F7:F9)</f>
        <v>38887853</v>
      </c>
      <c r="G10" s="8">
        <f t="shared" si="0"/>
        <v>0</v>
      </c>
      <c r="H10" s="8">
        <f t="shared" si="0"/>
        <v>38887853</v>
      </c>
      <c r="I10" s="8">
        <f t="shared" si="0"/>
        <v>0</v>
      </c>
      <c r="J10" s="8">
        <f t="shared" si="0"/>
        <v>38974187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29572</v>
      </c>
      <c r="H12" s="8">
        <v>29572</v>
      </c>
      <c r="J12" s="8">
        <v>20177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953877</v>
      </c>
      <c r="H14" s="8">
        <v>953877</v>
      </c>
      <c r="J14" s="8">
        <v>1042017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48066</v>
      </c>
      <c r="H16" s="8">
        <v>2293626</v>
      </c>
      <c r="J16" s="8">
        <v>2931577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26000</v>
      </c>
      <c r="H26" s="8">
        <v>26000</v>
      </c>
      <c r="J26" s="8">
        <v>33350</v>
      </c>
    </row>
    <row r="27" spans="1:11" x14ac:dyDescent="0.25">
      <c r="C27" t="s">
        <v>198</v>
      </c>
      <c r="F27" s="8">
        <f t="shared" ref="F27:K27" si="1">SUM(F18:F26)</f>
        <v>26000</v>
      </c>
      <c r="G27" s="8">
        <f t="shared" si="1"/>
        <v>0</v>
      </c>
      <c r="H27" s="8">
        <f t="shared" si="1"/>
        <v>26000</v>
      </c>
      <c r="I27" s="8">
        <f t="shared" si="1"/>
        <v>0</v>
      </c>
      <c r="J27" s="8">
        <f t="shared" si="1"/>
        <v>33350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3527</v>
      </c>
      <c r="H29" s="8">
        <v>3527</v>
      </c>
      <c r="J29" s="8">
        <v>20300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39948895</v>
      </c>
      <c r="G44" s="8">
        <f t="shared" si="3"/>
        <v>0</v>
      </c>
      <c r="H44" s="8">
        <f t="shared" si="3"/>
        <v>42194455</v>
      </c>
      <c r="I44" s="8">
        <f t="shared" si="3"/>
        <v>0</v>
      </c>
      <c r="J44" s="8">
        <f t="shared" si="3"/>
        <v>43021608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29" sqref="K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232625</v>
      </c>
      <c r="H14" s="8">
        <v>232625</v>
      </c>
      <c r="J14" s="8">
        <v>209136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232625</v>
      </c>
      <c r="G44" s="8">
        <f t="shared" si="3"/>
        <v>0</v>
      </c>
      <c r="H44" s="8">
        <f t="shared" si="3"/>
        <v>232625</v>
      </c>
      <c r="I44" s="8">
        <f t="shared" si="3"/>
        <v>0</v>
      </c>
      <c r="J44" s="8">
        <f t="shared" si="3"/>
        <v>209136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9" sqref="A29:XFD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38242</v>
      </c>
      <c r="H7" s="8">
        <v>38242</v>
      </c>
      <c r="J7" s="8">
        <v>38096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3905</v>
      </c>
      <c r="H8" s="8">
        <v>3905</v>
      </c>
      <c r="J8" s="8">
        <v>17105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17310</v>
      </c>
      <c r="H9" s="8">
        <v>17310</v>
      </c>
      <c r="J9" s="8">
        <v>17360</v>
      </c>
    </row>
    <row r="10" spans="1:11" x14ac:dyDescent="0.25">
      <c r="C10" t="s">
        <v>197</v>
      </c>
      <c r="F10" s="8">
        <f t="shared" ref="F10:K10" si="0">SUM(F7:F9)</f>
        <v>59457</v>
      </c>
      <c r="G10" s="8">
        <f t="shared" si="0"/>
        <v>0</v>
      </c>
      <c r="H10" s="8">
        <f t="shared" si="0"/>
        <v>59457</v>
      </c>
      <c r="I10" s="8">
        <f t="shared" si="0"/>
        <v>0</v>
      </c>
      <c r="J10" s="8">
        <f t="shared" si="0"/>
        <v>72561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29093</v>
      </c>
      <c r="H14" s="8">
        <v>29093</v>
      </c>
      <c r="J14" s="8">
        <v>18175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543</v>
      </c>
      <c r="H16" s="8">
        <v>543</v>
      </c>
      <c r="J16" s="8">
        <v>169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89093</v>
      </c>
      <c r="G44" s="8">
        <f t="shared" si="3"/>
        <v>0</v>
      </c>
      <c r="H44" s="8">
        <f t="shared" si="3"/>
        <v>89093</v>
      </c>
      <c r="I44" s="8">
        <f t="shared" si="3"/>
        <v>0</v>
      </c>
      <c r="J44" s="8">
        <f t="shared" si="3"/>
        <v>90905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A29" sqref="A29:XFD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3144185</v>
      </c>
      <c r="H7" s="8">
        <v>3144185</v>
      </c>
      <c r="J7" s="8">
        <v>3444631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68467</v>
      </c>
      <c r="H8" s="8">
        <v>68467</v>
      </c>
      <c r="J8" s="8">
        <v>118676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1549646</v>
      </c>
      <c r="H9" s="8">
        <v>1549646</v>
      </c>
      <c r="J9" s="8">
        <v>1691978</v>
      </c>
    </row>
    <row r="10" spans="1:11" x14ac:dyDescent="0.25">
      <c r="C10" t="s">
        <v>197</v>
      </c>
      <c r="F10" s="8">
        <f t="shared" ref="F10:K10" si="0">SUM(F7:F9)</f>
        <v>4762298</v>
      </c>
      <c r="G10" s="8">
        <f t="shared" si="0"/>
        <v>0</v>
      </c>
      <c r="H10" s="8">
        <f t="shared" si="0"/>
        <v>4762298</v>
      </c>
      <c r="I10" s="8">
        <f t="shared" si="0"/>
        <v>0</v>
      </c>
      <c r="J10" s="8">
        <f t="shared" si="0"/>
        <v>5255285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30202</v>
      </c>
      <c r="H12" s="8">
        <v>30202</v>
      </c>
      <c r="J12" s="8">
        <v>30062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774360</v>
      </c>
      <c r="H14" s="8">
        <v>774360</v>
      </c>
      <c r="J14" s="8">
        <v>787897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42939</v>
      </c>
      <c r="H16" s="8">
        <v>42939</v>
      </c>
      <c r="J16" s="8">
        <v>46548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19935</v>
      </c>
      <c r="H19" s="8">
        <v>19935</v>
      </c>
      <c r="J19" s="8">
        <v>12500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J26" s="8">
        <v>32478</v>
      </c>
    </row>
    <row r="27" spans="1:11" x14ac:dyDescent="0.25">
      <c r="C27" t="s">
        <v>198</v>
      </c>
      <c r="F27" s="8">
        <f t="shared" ref="F27:K27" si="1">SUM(F18:F26)</f>
        <v>19935</v>
      </c>
      <c r="G27" s="8">
        <f t="shared" si="1"/>
        <v>0</v>
      </c>
      <c r="H27" s="8">
        <f t="shared" si="1"/>
        <v>19935</v>
      </c>
      <c r="I27" s="8">
        <f t="shared" si="1"/>
        <v>0</v>
      </c>
      <c r="J27" s="8">
        <f t="shared" si="1"/>
        <v>44978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350</v>
      </c>
      <c r="H29" s="8">
        <v>350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  <c r="J31" s="8">
        <v>250343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  <c r="F32" s="8">
        <v>365012</v>
      </c>
      <c r="H32" s="8">
        <v>365012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365012</v>
      </c>
      <c r="G35" s="8">
        <f t="shared" si="2"/>
        <v>0</v>
      </c>
      <c r="H35" s="8">
        <f t="shared" si="2"/>
        <v>365012</v>
      </c>
      <c r="I35" s="8">
        <f t="shared" si="2"/>
        <v>0</v>
      </c>
      <c r="J35" s="8">
        <f t="shared" si="2"/>
        <v>250343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17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5995096</v>
      </c>
      <c r="G44" s="8">
        <f t="shared" si="3"/>
        <v>0</v>
      </c>
      <c r="H44" s="8">
        <f t="shared" si="3"/>
        <v>5995096</v>
      </c>
      <c r="I44" s="8">
        <f t="shared" si="3"/>
        <v>0</v>
      </c>
      <c r="J44" s="8">
        <f t="shared" si="3"/>
        <v>6415113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9" sqref="A29:XFD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2984643</v>
      </c>
      <c r="H7" s="8">
        <v>2984643</v>
      </c>
      <c r="J7" s="8">
        <v>3067710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130467</v>
      </c>
      <c r="H8" s="8">
        <v>130467</v>
      </c>
      <c r="J8" s="8">
        <v>132561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1328012</v>
      </c>
      <c r="H9" s="8">
        <v>1328012</v>
      </c>
      <c r="J9" s="8">
        <v>1467522</v>
      </c>
    </row>
    <row r="10" spans="1:11" x14ac:dyDescent="0.25">
      <c r="C10" t="s">
        <v>197</v>
      </c>
      <c r="F10" s="8">
        <f t="shared" ref="F10:K10" si="0">SUM(F7:F9)</f>
        <v>4443122</v>
      </c>
      <c r="G10" s="8">
        <f t="shared" si="0"/>
        <v>0</v>
      </c>
      <c r="H10" s="8">
        <f t="shared" si="0"/>
        <v>4443122</v>
      </c>
      <c r="I10" s="8">
        <f t="shared" si="0"/>
        <v>0</v>
      </c>
      <c r="J10" s="8">
        <f t="shared" si="0"/>
        <v>4667793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101126</v>
      </c>
      <c r="H12" s="8">
        <v>101126</v>
      </c>
      <c r="J12" s="8">
        <v>72674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1020422</v>
      </c>
      <c r="H14" s="8">
        <v>1020422</v>
      </c>
      <c r="J14" s="8">
        <v>1033008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163409</v>
      </c>
      <c r="H16" s="8">
        <v>163409</v>
      </c>
      <c r="J16" s="8">
        <v>124836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19450</v>
      </c>
      <c r="H26" s="8">
        <v>19450</v>
      </c>
      <c r="J26" s="8">
        <v>13840</v>
      </c>
    </row>
    <row r="27" spans="1:11" x14ac:dyDescent="0.25">
      <c r="C27" t="s">
        <v>198</v>
      </c>
      <c r="F27" s="8">
        <f t="shared" ref="F27:K27" si="1">SUM(F18:F26)</f>
        <v>19450</v>
      </c>
      <c r="G27" s="8">
        <f t="shared" si="1"/>
        <v>0</v>
      </c>
      <c r="H27" s="8">
        <f t="shared" si="1"/>
        <v>19450</v>
      </c>
      <c r="I27" s="8">
        <f t="shared" si="1"/>
        <v>0</v>
      </c>
      <c r="J27" s="8">
        <f t="shared" si="1"/>
        <v>13840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911</v>
      </c>
      <c r="H29" s="8">
        <v>911</v>
      </c>
      <c r="J29" s="8">
        <v>900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  <c r="F32" s="8">
        <v>10982</v>
      </c>
      <c r="H32" s="8">
        <v>10982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10982</v>
      </c>
      <c r="G35" s="8">
        <f t="shared" si="2"/>
        <v>0</v>
      </c>
      <c r="H35" s="8">
        <f t="shared" si="2"/>
        <v>10982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5759422</v>
      </c>
      <c r="G44" s="8">
        <f t="shared" si="3"/>
        <v>0</v>
      </c>
      <c r="H44" s="8">
        <f t="shared" si="3"/>
        <v>5759422</v>
      </c>
      <c r="I44" s="8">
        <f t="shared" si="3"/>
        <v>0</v>
      </c>
      <c r="J44" s="8">
        <f t="shared" si="3"/>
        <v>5913051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15" sqref="H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5998556</v>
      </c>
      <c r="H7" s="8">
        <v>5998556</v>
      </c>
      <c r="J7" s="8">
        <v>5765273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177432</v>
      </c>
      <c r="H8" s="8">
        <v>177432</v>
      </c>
      <c r="J8" s="8">
        <v>180715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3051566</v>
      </c>
      <c r="H9" s="8">
        <v>3051566</v>
      </c>
      <c r="J9" s="8">
        <v>3572831</v>
      </c>
    </row>
    <row r="10" spans="1:11" x14ac:dyDescent="0.25">
      <c r="C10" t="s">
        <v>197</v>
      </c>
      <c r="F10" s="8">
        <f t="shared" ref="F10:K10" si="0">SUM(F7:F9)</f>
        <v>9227554</v>
      </c>
      <c r="G10" s="8">
        <f t="shared" si="0"/>
        <v>0</v>
      </c>
      <c r="H10" s="8">
        <f t="shared" si="0"/>
        <v>9227554</v>
      </c>
      <c r="I10" s="8">
        <f t="shared" si="0"/>
        <v>0</v>
      </c>
      <c r="J10" s="8">
        <f t="shared" si="0"/>
        <v>9518819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127092</v>
      </c>
      <c r="H12" s="8">
        <v>127092</v>
      </c>
      <c r="J12" s="8">
        <v>41514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v>-63965</v>
      </c>
      <c r="H14" s="8">
        <v>2181595</v>
      </c>
      <c r="J14" s="8">
        <v>3801833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178178</v>
      </c>
      <c r="H16" s="8">
        <v>178178</v>
      </c>
      <c r="J16" s="8">
        <v>251339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  <c r="F18" s="8">
        <v>143914</v>
      </c>
      <c r="H18" s="8">
        <v>143914</v>
      </c>
      <c r="J18" s="8">
        <v>183050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  <c r="F19" s="8">
        <v>9400</v>
      </c>
      <c r="H19" s="8">
        <v>9400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  <c r="F21" s="8">
        <v>46351</v>
      </c>
      <c r="H21" s="8">
        <v>46351</v>
      </c>
      <c r="J21" s="8">
        <v>88000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  <c r="F22" s="8">
        <v>210000</v>
      </c>
      <c r="H22" s="8">
        <v>210000</v>
      </c>
      <c r="J22" s="8">
        <v>210000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  <c r="F25" s="8">
        <v>205392</v>
      </c>
      <c r="H25" s="8">
        <v>205392</v>
      </c>
      <c r="J25" s="8">
        <v>31130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615057</v>
      </c>
      <c r="G27" s="8">
        <f t="shared" si="1"/>
        <v>0</v>
      </c>
      <c r="H27" s="8">
        <f t="shared" si="1"/>
        <v>615057</v>
      </c>
      <c r="I27" s="8">
        <f t="shared" si="1"/>
        <v>0</v>
      </c>
      <c r="J27" s="8">
        <f t="shared" si="1"/>
        <v>512180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444027</v>
      </c>
      <c r="H29" s="8">
        <v>444027</v>
      </c>
      <c r="J29" s="8">
        <v>257220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  <c r="F34" s="8">
        <v>33606</v>
      </c>
      <c r="H34" s="8">
        <v>33606</v>
      </c>
    </row>
    <row r="35" spans="1:11" x14ac:dyDescent="0.25">
      <c r="C35" t="s">
        <v>199</v>
      </c>
      <c r="F35" s="8">
        <f t="shared" ref="F35:K35" si="2">SUM(F31:F34)</f>
        <v>33606</v>
      </c>
      <c r="G35" s="8">
        <f t="shared" si="2"/>
        <v>0</v>
      </c>
      <c r="H35" s="8">
        <f t="shared" si="2"/>
        <v>33606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10561549</v>
      </c>
      <c r="G44" s="8">
        <f t="shared" si="3"/>
        <v>0</v>
      </c>
      <c r="H44" s="8">
        <f t="shared" si="3"/>
        <v>12807109</v>
      </c>
      <c r="I44" s="8">
        <f t="shared" si="3"/>
        <v>0</v>
      </c>
      <c r="J44" s="8">
        <f t="shared" si="3"/>
        <v>14382905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9451391</v>
      </c>
      <c r="H29" s="8">
        <v>11172952</v>
      </c>
      <c r="J29" s="8">
        <v>10733825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9451391</v>
      </c>
      <c r="G44" s="8">
        <f t="shared" si="3"/>
        <v>0</v>
      </c>
      <c r="H44" s="8">
        <f t="shared" si="3"/>
        <v>11172952</v>
      </c>
      <c r="I44" s="8">
        <f t="shared" si="3"/>
        <v>0</v>
      </c>
      <c r="J44" s="8">
        <f t="shared" si="3"/>
        <v>10733825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9" sqref="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  <c r="F7" s="8">
        <v>1235305</v>
      </c>
      <c r="H7" s="8">
        <v>1235305</v>
      </c>
      <c r="J7" s="8">
        <v>1020567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  <c r="F8" s="8">
        <v>17614</v>
      </c>
      <c r="H8" s="8">
        <v>17614</v>
      </c>
      <c r="J8" s="8">
        <v>45000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  <c r="F9" s="8">
        <v>1043645</v>
      </c>
      <c r="H9" s="8">
        <v>1043645</v>
      </c>
      <c r="J9" s="8">
        <v>987015</v>
      </c>
    </row>
    <row r="10" spans="1:11" x14ac:dyDescent="0.25">
      <c r="C10" t="s">
        <v>197</v>
      </c>
      <c r="F10" s="8">
        <f t="shared" ref="F10:K10" si="0">SUM(F7:F9)</f>
        <v>2296564</v>
      </c>
      <c r="G10" s="8">
        <f t="shared" si="0"/>
        <v>0</v>
      </c>
      <c r="H10" s="8">
        <f t="shared" si="0"/>
        <v>2296564</v>
      </c>
      <c r="I10" s="8">
        <f t="shared" si="0"/>
        <v>0</v>
      </c>
      <c r="J10" s="8">
        <f t="shared" si="0"/>
        <v>2052582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  <c r="F12" s="8">
        <v>1168</v>
      </c>
      <c r="H12" s="8">
        <v>1168</v>
      </c>
      <c r="J12" s="8">
        <v>2269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  <c r="F14" s="8">
        <f>2771769+213752</f>
        <v>2985521</v>
      </c>
      <c r="H14" s="8">
        <f>2771769+213752</f>
        <v>2985521</v>
      </c>
      <c r="J14" s="8">
        <f>3356336</f>
        <v>3356336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  <c r="F16" s="8">
        <v>52348</v>
      </c>
      <c r="H16" s="8">
        <v>52348</v>
      </c>
      <c r="J16" s="8">
        <v>111455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  <c r="F22" s="8">
        <v>29</v>
      </c>
      <c r="H22" s="8">
        <v>29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  <c r="F26" s="8">
        <v>15887</v>
      </c>
      <c r="H26" s="8">
        <v>15887</v>
      </c>
      <c r="J26" s="8">
        <v>4500</v>
      </c>
    </row>
    <row r="27" spans="1:11" x14ac:dyDescent="0.25">
      <c r="C27" t="s">
        <v>198</v>
      </c>
      <c r="F27" s="8">
        <f t="shared" ref="F27:K27" si="1">SUM(F18:F26)</f>
        <v>15916</v>
      </c>
      <c r="G27" s="8">
        <f t="shared" si="1"/>
        <v>0</v>
      </c>
      <c r="H27" s="8">
        <f t="shared" si="1"/>
        <v>15916</v>
      </c>
      <c r="I27" s="8">
        <f t="shared" si="1"/>
        <v>0</v>
      </c>
      <c r="J27" s="8">
        <f t="shared" si="1"/>
        <v>4500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32396</v>
      </c>
      <c r="H29" s="8">
        <v>32396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  <c r="F32" s="8">
        <v>2530</v>
      </c>
      <c r="H32" s="8">
        <v>2530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2530</v>
      </c>
      <c r="G35" s="8">
        <f t="shared" si="2"/>
        <v>0</v>
      </c>
      <c r="H35" s="8">
        <f t="shared" si="2"/>
        <v>2530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5386443</v>
      </c>
      <c r="G44" s="8">
        <f t="shared" si="3"/>
        <v>0</v>
      </c>
      <c r="H44" s="8">
        <f t="shared" si="3"/>
        <v>5386443</v>
      </c>
      <c r="I44" s="8">
        <f t="shared" si="3"/>
        <v>0</v>
      </c>
      <c r="J44" s="8">
        <f t="shared" si="3"/>
        <v>5527142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9" sqref="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  <c r="F29" s="8">
        <v>145244</v>
      </c>
      <c r="H29" s="8">
        <v>145244</v>
      </c>
      <c r="J29" s="8">
        <v>173821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145244</v>
      </c>
      <c r="G44" s="8">
        <f t="shared" si="3"/>
        <v>0</v>
      </c>
      <c r="H44" s="8">
        <f t="shared" si="3"/>
        <v>145244</v>
      </c>
      <c r="I44" s="8">
        <f t="shared" si="3"/>
        <v>0</v>
      </c>
      <c r="J44" s="8">
        <f t="shared" si="3"/>
        <v>173821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3"/>
  <sheetViews>
    <sheetView zoomScale="70" zoomScaleNormal="70" workbookViewId="0">
      <pane xSplit="2" ySplit="5" topLeftCell="K6" activePane="bottomRight" state="frozen"/>
      <selection activeCell="B30" sqref="B30"/>
      <selection pane="topRight" activeCell="B30" sqref="B30"/>
      <selection pane="bottomLeft" activeCell="B30" sqref="B30"/>
      <selection pane="bottomRight" activeCell="AC30" sqref="AC3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542</v>
      </c>
      <c r="D1" s="1"/>
    </row>
    <row r="2" spans="1:23" x14ac:dyDescent="0.25">
      <c r="A2" s="6" t="s">
        <v>79</v>
      </c>
      <c r="B2" s="9" t="str">
        <f>Revenue!B2</f>
        <v>NORTHWESTERN STATE UNIVERSITY</v>
      </c>
      <c r="D2" s="1"/>
    </row>
    <row r="3" spans="1:23" x14ac:dyDescent="0.25">
      <c r="A3" s="6" t="s">
        <v>116</v>
      </c>
      <c r="B3" s="7">
        <f>Revenue!B3</f>
        <v>17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>
        <v>133950</v>
      </c>
      <c r="D8" s="29">
        <v>133950</v>
      </c>
      <c r="E8" s="30">
        <v>175000</v>
      </c>
      <c r="F8" s="31">
        <v>28333</v>
      </c>
      <c r="G8" s="29">
        <v>28333</v>
      </c>
      <c r="H8" s="30">
        <v>35000</v>
      </c>
      <c r="I8" s="31">
        <v>24332</v>
      </c>
      <c r="J8" s="29">
        <v>24332</v>
      </c>
      <c r="K8" s="30">
        <v>27500</v>
      </c>
      <c r="L8" s="31">
        <v>35680</v>
      </c>
      <c r="M8" s="29">
        <v>35680</v>
      </c>
      <c r="N8" s="30">
        <v>42500</v>
      </c>
      <c r="O8" s="31"/>
      <c r="P8" s="29"/>
      <c r="Q8" s="30"/>
      <c r="R8" s="31">
        <v>3486</v>
      </c>
      <c r="S8" s="29">
        <v>3486</v>
      </c>
      <c r="T8" s="32"/>
      <c r="U8" s="31">
        <f>R8+O8+L8+I8+F8+C8</f>
        <v>225781</v>
      </c>
      <c r="V8" s="31">
        <f>S8+P8+M8+J8+G8+D8</f>
        <v>225781</v>
      </c>
      <c r="W8" s="31">
        <f>T8+Q8+N8+K8+H8+E8</f>
        <v>280000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750000</v>
      </c>
      <c r="D11" s="33">
        <v>750000</v>
      </c>
      <c r="E11" s="34">
        <v>750000</v>
      </c>
      <c r="F11" s="35">
        <v>400000</v>
      </c>
      <c r="G11" s="33">
        <v>400000</v>
      </c>
      <c r="H11" s="34">
        <v>370000</v>
      </c>
      <c r="I11" s="35">
        <v>20000</v>
      </c>
      <c r="J11" s="33">
        <v>20000</v>
      </c>
      <c r="K11" s="34">
        <v>10000</v>
      </c>
      <c r="L11" s="35">
        <v>96500</v>
      </c>
      <c r="M11" s="33">
        <v>96500</v>
      </c>
      <c r="N11" s="34">
        <v>97000</v>
      </c>
      <c r="O11" s="35"/>
      <c r="P11" s="33"/>
      <c r="Q11" s="34"/>
      <c r="R11" s="35"/>
      <c r="S11" s="33"/>
      <c r="T11" s="36"/>
      <c r="U11" s="35">
        <f t="shared" si="0"/>
        <v>1266500</v>
      </c>
      <c r="V11" s="35">
        <f t="shared" si="0"/>
        <v>1266500</v>
      </c>
      <c r="W11" s="35">
        <f t="shared" si="0"/>
        <v>1227000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>
        <v>11523</v>
      </c>
      <c r="D14" s="33">
        <v>11523</v>
      </c>
      <c r="E14" s="34">
        <v>12000</v>
      </c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11523</v>
      </c>
      <c r="V14" s="35">
        <f t="shared" si="0"/>
        <v>11523</v>
      </c>
      <c r="W14" s="35">
        <f t="shared" si="0"/>
        <v>12000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6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103178</v>
      </c>
      <c r="S16" s="33">
        <v>103178</v>
      </c>
      <c r="T16" s="36">
        <v>150000</v>
      </c>
      <c r="U16" s="46">
        <f t="shared" si="0"/>
        <v>103178</v>
      </c>
      <c r="V16" s="35">
        <f t="shared" si="0"/>
        <v>103178</v>
      </c>
      <c r="W16" s="35">
        <f t="shared" si="0"/>
        <v>150000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6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v>1260</v>
      </c>
      <c r="D18" s="33">
        <v>1260</v>
      </c>
      <c r="E18" s="34"/>
      <c r="F18" s="35">
        <v>180000</v>
      </c>
      <c r="G18" s="33">
        <v>180000</v>
      </c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>
        <v>1640061</v>
      </c>
      <c r="S18" s="33">
        <v>1640061</v>
      </c>
      <c r="T18" s="36">
        <v>2302200</v>
      </c>
      <c r="U18" s="46">
        <f>R18+O18+L18+I18+F18+C18</f>
        <v>1821321</v>
      </c>
      <c r="V18" s="35">
        <f t="shared" si="0"/>
        <v>1821321</v>
      </c>
      <c r="W18" s="35">
        <f t="shared" si="0"/>
        <v>2302200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6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6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3708380</v>
      </c>
      <c r="S21" s="33">
        <v>3708380</v>
      </c>
      <c r="T21" s="36">
        <v>3708380</v>
      </c>
      <c r="U21" s="46">
        <f t="shared" si="0"/>
        <v>3708380</v>
      </c>
      <c r="V21" s="35">
        <f t="shared" si="0"/>
        <v>3708380</v>
      </c>
      <c r="W21" s="35">
        <f t="shared" si="0"/>
        <v>3708380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547352</v>
      </c>
      <c r="S22" s="33">
        <v>547352</v>
      </c>
      <c r="T22" s="36">
        <v>547352</v>
      </c>
      <c r="U22" s="46">
        <f t="shared" si="0"/>
        <v>547352</v>
      </c>
      <c r="V22" s="35">
        <f t="shared" si="0"/>
        <v>547352</v>
      </c>
      <c r="W22" s="35">
        <f t="shared" si="0"/>
        <v>547352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>
        <v>250000</v>
      </c>
      <c r="S23" s="44">
        <v>250000</v>
      </c>
      <c r="T23" s="535">
        <v>250000</v>
      </c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896733</v>
      </c>
      <c r="D24" s="41">
        <f t="shared" si="1"/>
        <v>896733</v>
      </c>
      <c r="E24" s="42">
        <f t="shared" si="1"/>
        <v>937000</v>
      </c>
      <c r="F24" s="41">
        <f t="shared" si="1"/>
        <v>608333</v>
      </c>
      <c r="G24" s="41">
        <f t="shared" si="1"/>
        <v>608333</v>
      </c>
      <c r="H24" s="42">
        <f t="shared" si="1"/>
        <v>405000</v>
      </c>
      <c r="I24" s="39">
        <f t="shared" si="1"/>
        <v>44332</v>
      </c>
      <c r="J24" s="41">
        <f t="shared" si="1"/>
        <v>44332</v>
      </c>
      <c r="K24" s="42">
        <f t="shared" si="1"/>
        <v>37500</v>
      </c>
      <c r="L24" s="39">
        <f t="shared" si="1"/>
        <v>132180</v>
      </c>
      <c r="M24" s="41">
        <f t="shared" si="1"/>
        <v>132180</v>
      </c>
      <c r="N24" s="42">
        <f t="shared" si="1"/>
        <v>139500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6252457</v>
      </c>
      <c r="S24" s="41">
        <f t="shared" si="1"/>
        <v>6252457</v>
      </c>
      <c r="T24" s="43">
        <f t="shared" si="1"/>
        <v>6957932</v>
      </c>
      <c r="U24" s="39">
        <f>SUM(U8:U23)</f>
        <v>7934035</v>
      </c>
      <c r="V24" s="41">
        <f>SUM(V8:V23)</f>
        <v>7934035</v>
      </c>
      <c r="W24" s="43">
        <f>SUM(W8:W23)</f>
        <v>8476932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>
        <v>854323</v>
      </c>
      <c r="D30" s="29">
        <v>854323</v>
      </c>
      <c r="E30" s="30">
        <v>883670</v>
      </c>
      <c r="F30" s="31">
        <v>534340</v>
      </c>
      <c r="G30" s="29">
        <v>534340</v>
      </c>
      <c r="H30" s="30">
        <v>537049</v>
      </c>
      <c r="I30" s="31">
        <v>340806</v>
      </c>
      <c r="J30" s="29">
        <v>340806</v>
      </c>
      <c r="K30" s="30">
        <v>348851</v>
      </c>
      <c r="L30" s="31">
        <v>175218</v>
      </c>
      <c r="M30" s="29">
        <v>175218</v>
      </c>
      <c r="N30" s="30">
        <v>181990</v>
      </c>
      <c r="O30" s="31">
        <v>76239</v>
      </c>
      <c r="P30" s="29">
        <v>76239</v>
      </c>
      <c r="Q30" s="30">
        <v>71096</v>
      </c>
      <c r="R30" s="31">
        <v>605456</v>
      </c>
      <c r="S30" s="29">
        <v>605456</v>
      </c>
      <c r="T30" s="30">
        <v>613657</v>
      </c>
      <c r="U30" s="31">
        <v>87529</v>
      </c>
      <c r="V30" s="29">
        <v>87529</v>
      </c>
      <c r="W30" s="30">
        <v>306760</v>
      </c>
      <c r="X30" s="31"/>
      <c r="Y30" s="29"/>
      <c r="Z30" s="32"/>
      <c r="AA30" s="31">
        <f>X30+U30+R30+O30+L30+I30+F30+C30</f>
        <v>2673911</v>
      </c>
      <c r="AB30" s="31">
        <f>Y30+V30+S30+P30+M30+J30+G30+D30</f>
        <v>2673911</v>
      </c>
      <c r="AC30" s="31">
        <f>Z30+W30+T30+Q30+N30+K30+H30+E30</f>
        <v>2943073</v>
      </c>
    </row>
    <row r="31" spans="1:29" x14ac:dyDescent="0.25">
      <c r="A31" s="20">
        <v>812</v>
      </c>
      <c r="B31" s="21" t="s">
        <v>104</v>
      </c>
      <c r="C31" s="33">
        <v>302999</v>
      </c>
      <c r="D31" s="33">
        <v>302999</v>
      </c>
      <c r="E31" s="34">
        <v>336029</v>
      </c>
      <c r="F31" s="35">
        <v>182470</v>
      </c>
      <c r="G31" s="33">
        <v>182470</v>
      </c>
      <c r="H31" s="34">
        <v>192012</v>
      </c>
      <c r="I31" s="35">
        <v>112032</v>
      </c>
      <c r="J31" s="33">
        <v>112032</v>
      </c>
      <c r="K31" s="34">
        <v>134518</v>
      </c>
      <c r="L31" s="35">
        <v>64651</v>
      </c>
      <c r="M31" s="33">
        <v>64651</v>
      </c>
      <c r="N31" s="34">
        <v>71863</v>
      </c>
      <c r="O31" s="35">
        <v>27851</v>
      </c>
      <c r="P31" s="33">
        <v>27851</v>
      </c>
      <c r="Q31" s="34">
        <v>26418</v>
      </c>
      <c r="R31" s="35">
        <v>226984</v>
      </c>
      <c r="S31" s="33">
        <v>226984</v>
      </c>
      <c r="T31" s="34">
        <v>240457</v>
      </c>
      <c r="U31" s="35">
        <v>164522</v>
      </c>
      <c r="V31" s="33">
        <v>164522</v>
      </c>
      <c r="W31" s="34">
        <v>304573</v>
      </c>
      <c r="X31" s="35"/>
      <c r="Y31" s="33"/>
      <c r="Z31" s="36"/>
      <c r="AA31" s="35">
        <f t="shared" ref="AA31:AC44" si="2">X31+U31+R31+O31+L31+I31+F31+C31</f>
        <v>1081509</v>
      </c>
      <c r="AB31" s="35">
        <f t="shared" si="2"/>
        <v>1081509</v>
      </c>
      <c r="AC31" s="35">
        <f t="shared" si="2"/>
        <v>1305870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>
        <v>4000</v>
      </c>
      <c r="J34" s="33">
        <v>4000</v>
      </c>
      <c r="K34" s="34"/>
      <c r="L34" s="35"/>
      <c r="M34" s="33"/>
      <c r="N34" s="34">
        <v>5000</v>
      </c>
      <c r="O34" s="35"/>
      <c r="P34" s="33"/>
      <c r="Q34" s="34"/>
      <c r="R34" s="35">
        <v>3500</v>
      </c>
      <c r="S34" s="33">
        <v>3500</v>
      </c>
      <c r="T34" s="34">
        <v>9000</v>
      </c>
      <c r="U34" s="35"/>
      <c r="V34" s="33"/>
      <c r="W34" s="34"/>
      <c r="X34" s="35"/>
      <c r="Y34" s="33"/>
      <c r="Z34" s="36"/>
      <c r="AA34" s="35">
        <f t="shared" si="2"/>
        <v>7500</v>
      </c>
      <c r="AB34" s="35">
        <f t="shared" si="2"/>
        <v>7500</v>
      </c>
      <c r="AC34" s="35">
        <f t="shared" si="2"/>
        <v>14000</v>
      </c>
    </row>
    <row r="35" spans="1:29" x14ac:dyDescent="0.25">
      <c r="A35" s="20">
        <v>816</v>
      </c>
      <c r="B35" s="21" t="s">
        <v>107</v>
      </c>
      <c r="C35" s="33">
        <v>2613539</v>
      </c>
      <c r="D35" s="33">
        <v>2613539</v>
      </c>
      <c r="E35" s="34">
        <v>2909150</v>
      </c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>
        <v>18624</v>
      </c>
      <c r="V35" s="33">
        <v>18624</v>
      </c>
      <c r="W35" s="34"/>
      <c r="X35" s="35"/>
      <c r="Y35" s="33"/>
      <c r="Z35" s="36"/>
      <c r="AA35" s="35">
        <f t="shared" si="2"/>
        <v>2632163</v>
      </c>
      <c r="AB35" s="35">
        <f t="shared" si="2"/>
        <v>2632163</v>
      </c>
      <c r="AC35" s="35">
        <f t="shared" si="2"/>
        <v>2909150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256356</v>
      </c>
      <c r="D37" s="33">
        <v>256356</v>
      </c>
      <c r="E37" s="34">
        <v>100000</v>
      </c>
      <c r="F37" s="35">
        <v>135466</v>
      </c>
      <c r="G37" s="33">
        <v>135466</v>
      </c>
      <c r="H37" s="34">
        <v>136500</v>
      </c>
      <c r="I37" s="35">
        <v>169007</v>
      </c>
      <c r="J37" s="33">
        <v>169007</v>
      </c>
      <c r="K37" s="34">
        <v>132000</v>
      </c>
      <c r="L37" s="35">
        <v>78683</v>
      </c>
      <c r="M37" s="33">
        <v>78683</v>
      </c>
      <c r="N37" s="34">
        <v>40000</v>
      </c>
      <c r="O37" s="35">
        <v>34491</v>
      </c>
      <c r="P37" s="33">
        <v>34491</v>
      </c>
      <c r="Q37" s="34">
        <v>30000</v>
      </c>
      <c r="R37" s="35">
        <v>253079</v>
      </c>
      <c r="S37" s="33">
        <v>253079</v>
      </c>
      <c r="T37" s="34">
        <v>252000</v>
      </c>
      <c r="U37" s="35">
        <v>161350</v>
      </c>
      <c r="V37" s="33">
        <v>161350</v>
      </c>
      <c r="W37" s="34">
        <v>53500</v>
      </c>
      <c r="X37" s="35"/>
      <c r="Y37" s="33"/>
      <c r="Z37" s="36"/>
      <c r="AA37" s="35">
        <f t="shared" si="2"/>
        <v>1088432</v>
      </c>
      <c r="AB37" s="35">
        <f t="shared" si="2"/>
        <v>1088432</v>
      </c>
      <c r="AC37" s="35">
        <f t="shared" si="2"/>
        <v>744000</v>
      </c>
    </row>
    <row r="38" spans="1:29" x14ac:dyDescent="0.25">
      <c r="A38" s="20">
        <v>819</v>
      </c>
      <c r="B38" s="21" t="s">
        <v>109</v>
      </c>
      <c r="C38" s="33">
        <v>1399</v>
      </c>
      <c r="D38" s="33">
        <v>1399</v>
      </c>
      <c r="E38" s="34">
        <v>1400</v>
      </c>
      <c r="F38" s="35">
        <v>9995</v>
      </c>
      <c r="G38" s="33">
        <v>9995</v>
      </c>
      <c r="H38" s="34">
        <v>10000</v>
      </c>
      <c r="I38" s="35">
        <v>7844</v>
      </c>
      <c r="J38" s="33">
        <v>7844</v>
      </c>
      <c r="K38" s="34"/>
      <c r="L38" s="35">
        <v>2599</v>
      </c>
      <c r="M38" s="33">
        <v>2599</v>
      </c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21837</v>
      </c>
      <c r="AB38" s="35">
        <f t="shared" si="2"/>
        <v>21837</v>
      </c>
      <c r="AC38" s="35">
        <f t="shared" si="2"/>
        <v>11400</v>
      </c>
    </row>
    <row r="39" spans="1:29" x14ac:dyDescent="0.25">
      <c r="A39" s="20">
        <v>820</v>
      </c>
      <c r="B39" s="21" t="s">
        <v>85</v>
      </c>
      <c r="C39" s="33">
        <v>201347</v>
      </c>
      <c r="D39" s="33">
        <v>201347</v>
      </c>
      <c r="E39" s="34">
        <v>201000</v>
      </c>
      <c r="F39" s="35">
        <v>83881</v>
      </c>
      <c r="G39" s="33">
        <v>83881</v>
      </c>
      <c r="H39" s="34">
        <v>86000</v>
      </c>
      <c r="I39" s="35">
        <v>70933</v>
      </c>
      <c r="J39" s="33">
        <v>70933</v>
      </c>
      <c r="K39" s="34">
        <v>60000</v>
      </c>
      <c r="L39" s="35">
        <v>48987</v>
      </c>
      <c r="M39" s="33">
        <v>48987</v>
      </c>
      <c r="N39" s="34">
        <v>37500</v>
      </c>
      <c r="O39" s="35">
        <v>42513</v>
      </c>
      <c r="P39" s="33">
        <v>42513</v>
      </c>
      <c r="Q39" s="34">
        <v>40000</v>
      </c>
      <c r="R39" s="35">
        <v>220122</v>
      </c>
      <c r="S39" s="33">
        <v>220122</v>
      </c>
      <c r="T39" s="34">
        <v>215000</v>
      </c>
      <c r="U39" s="35">
        <v>277096</v>
      </c>
      <c r="V39" s="33">
        <v>277096</v>
      </c>
      <c r="W39" s="34">
        <v>297709</v>
      </c>
      <c r="X39" s="35"/>
      <c r="Y39" s="33"/>
      <c r="Z39" s="36"/>
      <c r="AA39" s="35">
        <f t="shared" si="2"/>
        <v>944879</v>
      </c>
      <c r="AB39" s="35">
        <f t="shared" si="2"/>
        <v>944879</v>
      </c>
      <c r="AC39" s="35">
        <f t="shared" si="2"/>
        <v>937209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>
        <v>213752</v>
      </c>
      <c r="V40" s="33">
        <v>213752</v>
      </c>
      <c r="W40" s="34">
        <v>213753</v>
      </c>
      <c r="X40" s="35"/>
      <c r="Y40" s="33"/>
      <c r="Z40" s="36"/>
      <c r="AA40" s="35">
        <f t="shared" si="2"/>
        <v>213752</v>
      </c>
      <c r="AB40" s="35">
        <f t="shared" si="2"/>
        <v>213752</v>
      </c>
      <c r="AC40" s="35">
        <f t="shared" si="2"/>
        <v>213753</v>
      </c>
    </row>
    <row r="41" spans="1:29" x14ac:dyDescent="0.25">
      <c r="A41" s="20">
        <v>822</v>
      </c>
      <c r="B41" s="21" t="s">
        <v>111</v>
      </c>
      <c r="C41" s="33">
        <v>132598</v>
      </c>
      <c r="D41" s="33">
        <v>132598</v>
      </c>
      <c r="E41" s="34">
        <v>160000</v>
      </c>
      <c r="F41" s="35">
        <v>127351</v>
      </c>
      <c r="G41" s="33">
        <v>127351</v>
      </c>
      <c r="H41" s="34">
        <v>130000</v>
      </c>
      <c r="I41" s="35">
        <v>56854</v>
      </c>
      <c r="J41" s="33">
        <v>56854</v>
      </c>
      <c r="K41" s="34">
        <v>50000</v>
      </c>
      <c r="L41" s="35">
        <v>24879</v>
      </c>
      <c r="M41" s="33">
        <v>24879</v>
      </c>
      <c r="N41" s="34">
        <v>18000</v>
      </c>
      <c r="O41" s="35">
        <v>7691</v>
      </c>
      <c r="P41" s="33">
        <v>7691</v>
      </c>
      <c r="Q41" s="34">
        <v>8000</v>
      </c>
      <c r="R41" s="35">
        <v>59776</v>
      </c>
      <c r="S41" s="33">
        <v>59776</v>
      </c>
      <c r="T41" s="34">
        <v>110700</v>
      </c>
      <c r="U41" s="35">
        <v>50430</v>
      </c>
      <c r="V41" s="33">
        <v>50430</v>
      </c>
      <c r="W41" s="34">
        <v>61500</v>
      </c>
      <c r="X41" s="35"/>
      <c r="Y41" s="33"/>
      <c r="Z41" s="36"/>
      <c r="AA41" s="35">
        <f t="shared" si="2"/>
        <v>459579</v>
      </c>
      <c r="AB41" s="35">
        <f t="shared" si="2"/>
        <v>459579</v>
      </c>
      <c r="AC41" s="35">
        <f t="shared" si="2"/>
        <v>538200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7"/>
      <c r="D44" s="47"/>
      <c r="E44" s="48"/>
      <c r="F44" s="49"/>
      <c r="G44" s="47"/>
      <c r="H44" s="48"/>
      <c r="I44" s="49"/>
      <c r="J44" s="47"/>
      <c r="K44" s="48"/>
      <c r="L44" s="49"/>
      <c r="M44" s="47"/>
      <c r="N44" s="48"/>
      <c r="O44" s="49"/>
      <c r="P44" s="47"/>
      <c r="Q44" s="48"/>
      <c r="R44" s="49"/>
      <c r="S44" s="47"/>
      <c r="T44" s="48"/>
      <c r="U44" s="49"/>
      <c r="V44" s="47"/>
      <c r="W44" s="48"/>
      <c r="X44" s="49"/>
      <c r="Y44" s="47"/>
      <c r="Z44" s="50"/>
      <c r="AA44" s="49">
        <f t="shared" si="2"/>
        <v>0</v>
      </c>
      <c r="AB44" s="49">
        <f t="shared" si="2"/>
        <v>0</v>
      </c>
      <c r="AC44" s="49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4362561</v>
      </c>
      <c r="D45" s="41">
        <f t="shared" si="3"/>
        <v>4362561</v>
      </c>
      <c r="E45" s="42">
        <f t="shared" si="3"/>
        <v>4591249</v>
      </c>
      <c r="F45" s="41">
        <f t="shared" si="3"/>
        <v>1073503</v>
      </c>
      <c r="G45" s="41">
        <f t="shared" si="3"/>
        <v>1073503</v>
      </c>
      <c r="H45" s="42">
        <f t="shared" si="3"/>
        <v>1091561</v>
      </c>
      <c r="I45" s="39">
        <f t="shared" si="3"/>
        <v>761476</v>
      </c>
      <c r="J45" s="41">
        <f t="shared" si="3"/>
        <v>761476</v>
      </c>
      <c r="K45" s="42">
        <f t="shared" si="3"/>
        <v>725369</v>
      </c>
      <c r="L45" s="39">
        <f t="shared" si="3"/>
        <v>395017</v>
      </c>
      <c r="M45" s="41">
        <f t="shared" si="3"/>
        <v>395017</v>
      </c>
      <c r="N45" s="42">
        <f t="shared" si="3"/>
        <v>354353</v>
      </c>
      <c r="O45" s="39">
        <f t="shared" si="3"/>
        <v>188785</v>
      </c>
      <c r="P45" s="41">
        <f t="shared" si="3"/>
        <v>188785</v>
      </c>
      <c r="Q45" s="42">
        <f t="shared" si="3"/>
        <v>175514</v>
      </c>
      <c r="R45" s="39">
        <f t="shared" si="3"/>
        <v>1368917</v>
      </c>
      <c r="S45" s="41">
        <f t="shared" si="3"/>
        <v>1368917</v>
      </c>
      <c r="T45" s="42">
        <f t="shared" si="3"/>
        <v>1440814</v>
      </c>
      <c r="U45" s="39">
        <f t="shared" si="3"/>
        <v>973303</v>
      </c>
      <c r="V45" s="41">
        <f t="shared" si="3"/>
        <v>973303</v>
      </c>
      <c r="W45" s="42">
        <f t="shared" si="3"/>
        <v>1237795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9123562</v>
      </c>
      <c r="AB45" s="41">
        <f>SUM(AB30:AB44)</f>
        <v>9123562</v>
      </c>
      <c r="AC45" s="43">
        <f>SUM(AC30:AC44)</f>
        <v>9616655</v>
      </c>
    </row>
    <row r="46" spans="1:29" ht="15.75" thickTop="1" x14ac:dyDescent="0.25"/>
    <row r="47" spans="1:29" x14ac:dyDescent="0.25">
      <c r="P47" t="s">
        <v>649</v>
      </c>
      <c r="Q47">
        <v>71096</v>
      </c>
      <c r="S47" t="s">
        <v>648</v>
      </c>
      <c r="T47">
        <v>239990</v>
      </c>
    </row>
    <row r="48" spans="1:29" x14ac:dyDescent="0.25">
      <c r="C48">
        <v>845677</v>
      </c>
      <c r="D48" t="s">
        <v>645</v>
      </c>
      <c r="S48" t="s">
        <v>649</v>
      </c>
      <c r="T48">
        <v>71097</v>
      </c>
    </row>
    <row r="49" spans="3:20" x14ac:dyDescent="0.25">
      <c r="C49">
        <v>42000</v>
      </c>
      <c r="D49" t="s">
        <v>646</v>
      </c>
      <c r="S49" t="s">
        <v>650</v>
      </c>
      <c r="T49">
        <v>11468</v>
      </c>
    </row>
    <row r="50" spans="3:20" x14ac:dyDescent="0.25">
      <c r="C50">
        <v>53531</v>
      </c>
      <c r="D50" t="s">
        <v>647</v>
      </c>
      <c r="S50" t="s">
        <v>651</v>
      </c>
      <c r="T50">
        <v>107085</v>
      </c>
    </row>
    <row r="51" spans="3:20" x14ac:dyDescent="0.25">
      <c r="C51">
        <v>200000</v>
      </c>
      <c r="D51" t="s">
        <v>644</v>
      </c>
      <c r="S51" t="s">
        <v>652</v>
      </c>
      <c r="T51">
        <v>88224</v>
      </c>
    </row>
    <row r="52" spans="3:20" x14ac:dyDescent="0.25">
      <c r="C52">
        <f>SUM(C48:C51)</f>
        <v>1141208</v>
      </c>
      <c r="S52" t="s">
        <v>653</v>
      </c>
      <c r="T52">
        <v>95793</v>
      </c>
    </row>
    <row r="53" spans="3:20" x14ac:dyDescent="0.25">
      <c r="T53">
        <f>SUM(T47:T52)</f>
        <v>613657</v>
      </c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NORTHWESTERN STATE UNIVERSITY</v>
      </c>
      <c r="C2" s="4"/>
    </row>
    <row r="3" spans="1:11" x14ac:dyDescent="0.25">
      <c r="A3" s="6" t="s">
        <v>116</v>
      </c>
      <c r="B3" s="7">
        <f>Revenue!B3</f>
        <v>17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17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17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17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17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17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17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17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17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17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17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17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17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17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17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17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17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17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17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17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17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17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17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17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NORTHWESTERN STATE UNIVERSITY</v>
      </c>
      <c r="F1" s="392"/>
    </row>
    <row r="2" spans="1:6" ht="24" customHeight="1" x14ac:dyDescent="0.7">
      <c r="A2" s="372" t="s">
        <v>298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299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D33" sqref="D3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NORTHWESTERN STATE UNIVERSITY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446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449</v>
      </c>
      <c r="C5" s="324" t="s">
        <v>449</v>
      </c>
      <c r="D5" s="324" t="s">
        <v>545</v>
      </c>
      <c r="E5" s="324" t="s">
        <v>544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25471145</v>
      </c>
      <c r="C8" s="332">
        <f>Revenue!H34</f>
        <v>25471145</v>
      </c>
      <c r="D8" s="332">
        <f>Revenue!J34</f>
        <v>28349079</v>
      </c>
      <c r="E8" s="332">
        <f t="shared" ref="E8:E33" si="0">D8-C8</f>
        <v>2877934</v>
      </c>
      <c r="F8" s="333">
        <f t="shared" ref="F8:F33" si="1">IF(ISBLANK(E8),"  ",IF(C8&gt;0,E8/C8,IF(E8&gt;0,1,0)))</f>
        <v>0.11298801055076244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431" t="s">
        <v>144</v>
      </c>
      <c r="B10" s="432">
        <f>SUM(B11:B33)</f>
        <v>1429871</v>
      </c>
      <c r="C10" s="432">
        <f>SUM(C11:C33)</f>
        <v>1429871</v>
      </c>
      <c r="D10" s="432">
        <f>SUM(D11:D33)</f>
        <v>1237004</v>
      </c>
      <c r="E10" s="432">
        <f t="shared" si="0"/>
        <v>-192867</v>
      </c>
      <c r="F10" s="433">
        <f t="shared" si="1"/>
        <v>-0.13488419584703795</v>
      </c>
    </row>
    <row r="11" spans="1:6" s="403" customFormat="1" ht="15" customHeight="1" x14ac:dyDescent="0.25">
      <c r="A11" s="426" t="s">
        <v>145</v>
      </c>
      <c r="B11" s="429">
        <f>Revenue!F39</f>
        <v>0</v>
      </c>
      <c r="C11" s="429">
        <f>Revenue!H39</f>
        <v>0</v>
      </c>
      <c r="D11" s="429">
        <f>Revenue!J39</f>
        <v>0</v>
      </c>
      <c r="E11" s="430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427" t="s">
        <v>146</v>
      </c>
      <c r="B12" s="429">
        <f>Revenue!F40</f>
        <v>1429871</v>
      </c>
      <c r="C12" s="429">
        <f>Revenue!H40</f>
        <v>1429871</v>
      </c>
      <c r="D12" s="429">
        <f>Revenue!J40</f>
        <v>1237004</v>
      </c>
      <c r="E12" s="430">
        <f t="shared" si="0"/>
        <v>-192867</v>
      </c>
      <c r="F12" s="402">
        <f t="shared" si="1"/>
        <v>-0.13488419584703795</v>
      </c>
    </row>
    <row r="13" spans="1:6" s="403" customFormat="1" ht="15" customHeight="1" x14ac:dyDescent="0.25">
      <c r="A13" s="427" t="s">
        <v>147</v>
      </c>
      <c r="B13" s="429">
        <f>Revenue!F41</f>
        <v>0</v>
      </c>
      <c r="C13" s="429">
        <f>Revenue!H41</f>
        <v>0</v>
      </c>
      <c r="D13" s="429">
        <f>Revenue!J41</f>
        <v>0</v>
      </c>
      <c r="E13" s="430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427" t="s">
        <v>148</v>
      </c>
      <c r="B14" s="429">
        <f>Revenue!F42</f>
        <v>0</v>
      </c>
      <c r="C14" s="429">
        <f>Revenue!H42</f>
        <v>0</v>
      </c>
      <c r="D14" s="429">
        <f>Revenue!J42</f>
        <v>0</v>
      </c>
      <c r="E14" s="430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427" t="s">
        <v>149</v>
      </c>
      <c r="B15" s="429">
        <f>Revenue!F43</f>
        <v>0</v>
      </c>
      <c r="C15" s="429">
        <f>Revenue!H43</f>
        <v>0</v>
      </c>
      <c r="D15" s="429">
        <f>Revenue!J43</f>
        <v>0</v>
      </c>
      <c r="E15" s="430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427" t="s">
        <v>552</v>
      </c>
      <c r="B16" s="429">
        <f>Revenue!F44</f>
        <v>0</v>
      </c>
      <c r="C16" s="429">
        <f>Revenue!H44</f>
        <v>0</v>
      </c>
      <c r="D16" s="429">
        <f>Revenue!J44</f>
        <v>0</v>
      </c>
      <c r="E16" s="430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427" t="s">
        <v>151</v>
      </c>
      <c r="B17" s="429">
        <f>Revenue!F49</f>
        <v>0</v>
      </c>
      <c r="C17" s="429">
        <f>Revenue!H49</f>
        <v>0</v>
      </c>
      <c r="D17" s="429">
        <f>Revenue!J49</f>
        <v>0</v>
      </c>
      <c r="E17" s="430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427" t="s">
        <v>471</v>
      </c>
      <c r="B18" s="429">
        <f>Revenue!F45</f>
        <v>0</v>
      </c>
      <c r="C18" s="429">
        <f>Revenue!H45</f>
        <v>0</v>
      </c>
      <c r="D18" s="429">
        <f>Revenue!J45</f>
        <v>0</v>
      </c>
      <c r="E18" s="430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427" t="s">
        <v>153</v>
      </c>
      <c r="B19" s="429">
        <f>Revenue!F46</f>
        <v>0</v>
      </c>
      <c r="C19" s="429">
        <f>Revenue!H46</f>
        <v>0</v>
      </c>
      <c r="D19" s="429">
        <f>Revenue!J46</f>
        <v>0</v>
      </c>
      <c r="E19" s="430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427" t="s">
        <v>154</v>
      </c>
      <c r="B20" s="429">
        <f>Revenue!F47</f>
        <v>0</v>
      </c>
      <c r="C20" s="429">
        <f>Revenue!H47</f>
        <v>0</v>
      </c>
      <c r="D20" s="429">
        <f>Revenue!J47</f>
        <v>0</v>
      </c>
      <c r="E20" s="430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428" t="s">
        <v>473</v>
      </c>
      <c r="B21" s="429">
        <f>Revenue!F48</f>
        <v>0</v>
      </c>
      <c r="C21" s="429">
        <f>Revenue!H48</f>
        <v>0</v>
      </c>
      <c r="D21" s="429">
        <f>Revenue!J48</f>
        <v>0</v>
      </c>
      <c r="E21" s="430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428" t="s">
        <v>381</v>
      </c>
      <c r="B22" s="429">
        <f>Revenue!F50</f>
        <v>0</v>
      </c>
      <c r="C22" s="429">
        <f>Revenue!H50</f>
        <v>0</v>
      </c>
      <c r="D22" s="429">
        <f>Revenue!J50</f>
        <v>0</v>
      </c>
      <c r="E22" s="430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428" t="s">
        <v>472</v>
      </c>
      <c r="B23" s="429">
        <f>Revenue!F51</f>
        <v>0</v>
      </c>
      <c r="C23" s="429">
        <f>Revenue!H51</f>
        <v>0</v>
      </c>
      <c r="D23" s="429">
        <f>Revenue!J51</f>
        <v>0</v>
      </c>
      <c r="E23" s="430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428" t="s">
        <v>382</v>
      </c>
      <c r="B24" s="429">
        <f>Revenue!F52</f>
        <v>0</v>
      </c>
      <c r="C24" s="429">
        <f>Revenue!H52</f>
        <v>0</v>
      </c>
      <c r="D24" s="429">
        <f>Revenue!J52</f>
        <v>0</v>
      </c>
      <c r="E24" s="430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428" t="s">
        <v>415</v>
      </c>
      <c r="B25" s="429">
        <f>Revenue!F53</f>
        <v>0</v>
      </c>
      <c r="C25" s="429">
        <f>Revenue!H53</f>
        <v>0</v>
      </c>
      <c r="D25" s="429">
        <f>Revenue!J53</f>
        <v>0</v>
      </c>
      <c r="E25" s="430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428" t="s">
        <v>464</v>
      </c>
      <c r="B26" s="429">
        <f>Revenue!F54</f>
        <v>0</v>
      </c>
      <c r="C26" s="429">
        <f>Revenue!H54</f>
        <v>0</v>
      </c>
      <c r="D26" s="429">
        <f>Revenue!J54</f>
        <v>0</v>
      </c>
      <c r="E26" s="430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428" t="s">
        <v>462</v>
      </c>
      <c r="B27" s="429">
        <f>Revenue!F55</f>
        <v>0</v>
      </c>
      <c r="C27" s="429">
        <f>Revenue!H55</f>
        <v>0</v>
      </c>
      <c r="D27" s="429">
        <f>Revenue!J55</f>
        <v>0</v>
      </c>
      <c r="E27" s="430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428" t="s">
        <v>461</v>
      </c>
      <c r="B28" s="429">
        <f>Revenue!F56</f>
        <v>0</v>
      </c>
      <c r="C28" s="429">
        <f>Revenue!H56</f>
        <v>0</v>
      </c>
      <c r="D28" s="429">
        <f>Revenue!J56</f>
        <v>0</v>
      </c>
      <c r="E28" s="430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428" t="s">
        <v>465</v>
      </c>
      <c r="B29" s="429">
        <f>Revenue!F57</f>
        <v>0</v>
      </c>
      <c r="C29" s="429">
        <f>Revenue!H57</f>
        <v>0</v>
      </c>
      <c r="D29" s="429">
        <f>Revenue!J57</f>
        <v>0</v>
      </c>
      <c r="E29" s="430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428" t="s">
        <v>463</v>
      </c>
      <c r="B30" s="429">
        <f>Revenue!F58</f>
        <v>0</v>
      </c>
      <c r="C30" s="429">
        <f>Revenue!H58</f>
        <v>0</v>
      </c>
      <c r="D30" s="429">
        <f>Revenue!J58</f>
        <v>0</v>
      </c>
      <c r="E30" s="430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428" t="s">
        <v>562</v>
      </c>
      <c r="B31" s="429">
        <f>Revenue!F59</f>
        <v>0</v>
      </c>
      <c r="C31" s="429">
        <f>Revenue!H59</f>
        <v>0</v>
      </c>
      <c r="D31" s="429">
        <f>Revenue!J59</f>
        <v>0</v>
      </c>
      <c r="E31" s="430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428" t="s">
        <v>563</v>
      </c>
      <c r="B32" s="429">
        <f>Revenue!F60</f>
        <v>0</v>
      </c>
      <c r="C32" s="429">
        <f>Revenue!H60</f>
        <v>0</v>
      </c>
      <c r="D32" s="429">
        <f>Revenue!J60</f>
        <v>0</v>
      </c>
      <c r="E32" s="430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428" t="s">
        <v>564</v>
      </c>
      <c r="B33" s="429">
        <f>Revenue!F61</f>
        <v>0</v>
      </c>
      <c r="C33" s="429">
        <f>Revenue!H61</f>
        <v>0</v>
      </c>
      <c r="D33" s="429">
        <f>Revenue!J61</f>
        <v>0</v>
      </c>
      <c r="E33" s="430">
        <f t="shared" si="0"/>
        <v>0</v>
      </c>
      <c r="F33" s="402">
        <f t="shared" si="1"/>
        <v>0</v>
      </c>
    </row>
    <row r="34" spans="1:12" ht="15" customHeight="1" x14ac:dyDescent="0.25">
      <c r="A34" s="338" t="s">
        <v>156</v>
      </c>
      <c r="B34" s="336"/>
      <c r="C34" s="336"/>
      <c r="D34" s="336"/>
      <c r="E34" s="336"/>
      <c r="F34" s="329"/>
    </row>
    <row r="35" spans="1:12" ht="15" customHeight="1" x14ac:dyDescent="0.25">
      <c r="A35" s="335" t="s">
        <v>257</v>
      </c>
      <c r="B35" s="332">
        <f>Revenue!F94+Revenue!F95</f>
        <v>0</v>
      </c>
      <c r="C35" s="332">
        <f>Revenue!H94+Revenue!H95</f>
        <v>0</v>
      </c>
      <c r="D35" s="332">
        <f>Revenue!J94+Revenue!J95</f>
        <v>0</v>
      </c>
      <c r="E35" s="332">
        <f>D35-C35</f>
        <v>0</v>
      </c>
      <c r="F35" s="333">
        <f>IF(ISBLANK(E35),"  ",IF(C35&gt;0,E35/C35,IF(E35&gt;0,1,0)))</f>
        <v>0</v>
      </c>
    </row>
    <row r="36" spans="1:12" ht="15" customHeight="1" x14ac:dyDescent="0.25">
      <c r="A36" s="339" t="s">
        <v>157</v>
      </c>
      <c r="B36" s="336"/>
      <c r="C36" s="336"/>
      <c r="D36" s="336"/>
      <c r="E36" s="336"/>
      <c r="F36" s="329"/>
    </row>
    <row r="37" spans="1:12" ht="15" customHeight="1" x14ac:dyDescent="0.25">
      <c r="A37" s="335" t="s">
        <v>257</v>
      </c>
      <c r="B37" s="328">
        <f>Revenue!F96</f>
        <v>0</v>
      </c>
      <c r="C37" s="328">
        <f>Revenue!H96</f>
        <v>0</v>
      </c>
      <c r="D37" s="328">
        <f>Revenue!J96</f>
        <v>0</v>
      </c>
      <c r="E37" s="332">
        <f>D37-C37</f>
        <v>0</v>
      </c>
      <c r="F37" s="333">
        <f>IF(ISBLANK(E37),"  ",IF(C37&gt;0,E37/C37,IF(E37&gt;0,1,0)))</f>
        <v>0</v>
      </c>
    </row>
    <row r="38" spans="1:12" ht="15" customHeight="1" x14ac:dyDescent="0.25">
      <c r="A38" s="337"/>
      <c r="B38" s="336"/>
      <c r="C38" s="336"/>
      <c r="D38" s="336"/>
      <c r="E38" s="334"/>
      <c r="F38" s="333" t="str">
        <f>IF(ISBLANK(E38),"  ",IF(C38&gt;0,E38/C38,IF(E38&gt;0,1,0)))</f>
        <v xml:space="preserve">  </v>
      </c>
    </row>
    <row r="39" spans="1:12" s="3" customFormat="1" ht="15" customHeight="1" x14ac:dyDescent="0.25">
      <c r="A39" s="340" t="s">
        <v>158</v>
      </c>
      <c r="B39" s="341">
        <f>B38+B37+B35+B10+B9+B8</f>
        <v>26901016</v>
      </c>
      <c r="C39" s="341">
        <f>C38+C37+C35+C10+C9+C8</f>
        <v>26901016</v>
      </c>
      <c r="D39" s="341">
        <f>D38+D37+D35+D10+D9+D8</f>
        <v>29586083</v>
      </c>
      <c r="E39" s="341">
        <f>D39-C39</f>
        <v>2685067</v>
      </c>
      <c r="F39" s="342">
        <f>IF(ISBLANK(E39),"  ",IF(C39&gt;0,E39/C39,IF(E39&gt;0,1,0)))</f>
        <v>9.9812847217369036E-2</v>
      </c>
    </row>
    <row r="40" spans="1:12" ht="15" customHeight="1" x14ac:dyDescent="0.25">
      <c r="A40" s="338" t="s">
        <v>379</v>
      </c>
      <c r="B40" s="336"/>
      <c r="C40" s="336"/>
      <c r="D40" s="336"/>
      <c r="E40" s="336"/>
      <c r="F40" s="329"/>
    </row>
    <row r="41" spans="1:12" ht="15" customHeight="1" x14ac:dyDescent="0.25">
      <c r="A41" s="343" t="s">
        <v>373</v>
      </c>
      <c r="B41" s="332">
        <f>Revenue!F101</f>
        <v>0</v>
      </c>
      <c r="C41" s="332">
        <f>Revenue!H101</f>
        <v>0</v>
      </c>
      <c r="D41" s="332">
        <f>Revenue!J101</f>
        <v>0</v>
      </c>
      <c r="E41" s="332">
        <f t="shared" ref="E41:E46" si="2">D41-C41</f>
        <v>0</v>
      </c>
      <c r="F41" s="333">
        <f t="shared" ref="F41:F46" si="3">IF(ISBLANK(E41),"  ",IF(C41&gt;0,E41/C41,IF(E41&gt;0,1,0)))</f>
        <v>0</v>
      </c>
    </row>
    <row r="42" spans="1:12" ht="15" customHeight="1" x14ac:dyDescent="0.25">
      <c r="A42" s="344" t="s">
        <v>374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4">
        <f t="shared" si="2"/>
        <v>0</v>
      </c>
      <c r="F42" s="333">
        <f t="shared" si="3"/>
        <v>0</v>
      </c>
    </row>
    <row r="43" spans="1:12" ht="15" customHeight="1" x14ac:dyDescent="0.25">
      <c r="A43" s="344" t="s">
        <v>375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376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5" t="s">
        <v>377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s="3" customFormat="1" ht="15" customHeight="1" x14ac:dyDescent="0.25">
      <c r="A46" s="338" t="s">
        <v>378</v>
      </c>
      <c r="B46" s="346">
        <f>SUM(B41:B45)</f>
        <v>0</v>
      </c>
      <c r="C46" s="346">
        <f>SUM(C41:C45)</f>
        <v>0</v>
      </c>
      <c r="D46" s="346">
        <f>SUM(D41:D45)</f>
        <v>0</v>
      </c>
      <c r="E46" s="346">
        <f t="shared" si="2"/>
        <v>0</v>
      </c>
      <c r="F46" s="342">
        <f t="shared" si="3"/>
        <v>0</v>
      </c>
      <c r="L46" s="3" t="s">
        <v>117</v>
      </c>
    </row>
    <row r="47" spans="1:12" ht="15" customHeight="1" x14ac:dyDescent="0.25">
      <c r="A47" s="337" t="s">
        <v>117</v>
      </c>
      <c r="B47" s="336"/>
      <c r="C47" s="336"/>
      <c r="D47" s="336"/>
      <c r="E47" s="336"/>
      <c r="F47" s="329"/>
    </row>
    <row r="48" spans="1:12" s="3" customFormat="1" ht="15" customHeight="1" x14ac:dyDescent="0.25">
      <c r="A48" s="347" t="s">
        <v>73</v>
      </c>
      <c r="B48" s="348">
        <f>Revenue!F92-Revenue!F90</f>
        <v>39000</v>
      </c>
      <c r="C48" s="348">
        <f>Revenue!H92-Revenue!H90</f>
        <v>74923</v>
      </c>
      <c r="D48" s="348">
        <f>Revenue!J92-Revenue!J90</f>
        <v>74923</v>
      </c>
      <c r="E48" s="348">
        <f>D48-C48</f>
        <v>0</v>
      </c>
      <c r="F48" s="342">
        <f>IF(ISBLANK(E48),"  ",IF(C48&gt;0,E48/C48,IF(E48&gt;0,1,0)))</f>
        <v>0</v>
      </c>
    </row>
    <row r="49" spans="1:6" ht="15" customHeight="1" x14ac:dyDescent="0.25">
      <c r="A49" s="337" t="s">
        <v>117</v>
      </c>
      <c r="B49" s="336"/>
      <c r="C49" s="336"/>
      <c r="D49" s="336"/>
      <c r="E49" s="336"/>
      <c r="F49" s="329"/>
    </row>
    <row r="50" spans="1:6" s="3" customFormat="1" ht="15" customHeight="1" x14ac:dyDescent="0.25">
      <c r="A50" s="347" t="s">
        <v>414</v>
      </c>
      <c r="B50" s="348">
        <f>Revenue!F108</f>
        <v>0</v>
      </c>
      <c r="C50" s="348">
        <f>Revenue!H108</f>
        <v>0</v>
      </c>
      <c r="D50" s="348">
        <f>Revenue!J108</f>
        <v>0</v>
      </c>
      <c r="E50" s="348">
        <f>D50-C50</f>
        <v>0</v>
      </c>
      <c r="F50" s="342">
        <f>IF(ISBLANK(E50),"  ",IF(C50&gt;0,E50/C50,IF(E50&gt;0,1,0)))</f>
        <v>0</v>
      </c>
    </row>
    <row r="51" spans="1:6" ht="15" customHeight="1" x14ac:dyDescent="0.25">
      <c r="A51" s="337" t="s">
        <v>117</v>
      </c>
      <c r="B51" s="336"/>
      <c r="C51" s="336"/>
      <c r="D51" s="336"/>
      <c r="E51" s="336"/>
      <c r="F51" s="329"/>
    </row>
    <row r="52" spans="1:6" s="3" customFormat="1" ht="15" customHeight="1" x14ac:dyDescent="0.25">
      <c r="A52" s="338" t="s">
        <v>159</v>
      </c>
      <c r="B52" s="346">
        <f>Revenue!F7+Revenue!F20+Revenue!F24+Revenue!F32+Revenue!F76</f>
        <v>54374370</v>
      </c>
      <c r="C52" s="346">
        <f>Revenue!H7+Revenue!H20+Revenue!H24+Revenue!H32+Revenue!H76</f>
        <v>60551128</v>
      </c>
      <c r="D52" s="346">
        <f>Revenue!J7+Revenue!J20+Revenue!J24+Revenue!J32+Revenue!J76</f>
        <v>60551127</v>
      </c>
      <c r="E52" s="346">
        <f>D52-C52</f>
        <v>-1</v>
      </c>
      <c r="F52" s="342">
        <f>IF(ISBLANK(E52),"  ",IF(C52&gt;0,E52/C52,IF(E52&gt;0,1,0)))</f>
        <v>-1.6514968969694504E-8</v>
      </c>
    </row>
    <row r="53" spans="1:6" ht="15" customHeight="1" x14ac:dyDescent="0.25">
      <c r="A53" s="337" t="s">
        <v>117</v>
      </c>
      <c r="B53" s="336"/>
      <c r="C53" s="336"/>
      <c r="D53" s="336"/>
      <c r="E53" s="336"/>
      <c r="F53" s="329"/>
    </row>
    <row r="54" spans="1:6" s="3" customFormat="1" ht="15" customHeight="1" x14ac:dyDescent="0.25">
      <c r="A54" s="349" t="s">
        <v>160</v>
      </c>
      <c r="B54" s="350">
        <f>Revenue!F68</f>
        <v>0</v>
      </c>
      <c r="C54" s="350">
        <f>Revenue!H68</f>
        <v>0</v>
      </c>
      <c r="D54" s="350">
        <f>Revenue!J68</f>
        <v>0</v>
      </c>
      <c r="E54" s="350">
        <f>D54-C54</f>
        <v>0</v>
      </c>
      <c r="F54" s="342">
        <f>IF(ISBLANK(E54),"  ",IF(C54&gt;0,E54/C54,IF(E54&gt;0,1,0)))</f>
        <v>0</v>
      </c>
    </row>
    <row r="55" spans="1:6" ht="15" customHeight="1" x14ac:dyDescent="0.25">
      <c r="A55" s="338"/>
      <c r="B55" s="328"/>
      <c r="C55" s="328"/>
      <c r="D55" s="328"/>
      <c r="E55" s="328"/>
      <c r="F55" s="351"/>
    </row>
    <row r="56" spans="1:6" s="3" customFormat="1" ht="15" customHeight="1" x14ac:dyDescent="0.25">
      <c r="A56" s="338" t="s">
        <v>32</v>
      </c>
      <c r="B56" s="346">
        <f>Revenue!F35</f>
        <v>0</v>
      </c>
      <c r="C56" s="346">
        <f>Revenue!H35</f>
        <v>0</v>
      </c>
      <c r="D56" s="346">
        <f>Revenue!J35</f>
        <v>0</v>
      </c>
      <c r="E56" s="350">
        <f>D56-C56</f>
        <v>0</v>
      </c>
      <c r="F56" s="342">
        <f>IF(ISBLANK(E56),"  ",IF(C56&gt;0,E56/C56,IF(E56&gt;0,1,0)))</f>
        <v>0</v>
      </c>
    </row>
    <row r="57" spans="1:6" ht="15" customHeight="1" x14ac:dyDescent="0.25">
      <c r="A57" s="337"/>
      <c r="B57" s="336"/>
      <c r="C57" s="336"/>
      <c r="D57" s="336"/>
      <c r="E57" s="336"/>
      <c r="F57" s="329"/>
    </row>
    <row r="58" spans="1:6" s="3" customFormat="1" ht="15" customHeight="1" x14ac:dyDescent="0.25">
      <c r="A58" s="352" t="s">
        <v>161</v>
      </c>
      <c r="B58" s="346">
        <f>B56+B54+B52+B50+B48+B39-B46</f>
        <v>81314386</v>
      </c>
      <c r="C58" s="346">
        <f>C56+C54+C52+C50+C48+C39-C46</f>
        <v>87527067</v>
      </c>
      <c r="D58" s="346">
        <f>D56+D54+D52+D50+D48+D39-D46</f>
        <v>90212133</v>
      </c>
      <c r="E58" s="346">
        <f>D58-C58</f>
        <v>2685066</v>
      </c>
      <c r="F58" s="342">
        <f>IF(ISBLANK(E58),"  ",IF(C58&gt;0,E58/C58,IF(E58&gt;0,1,0)))</f>
        <v>3.0676979042380113E-2</v>
      </c>
    </row>
    <row r="59" spans="1:6" ht="15" customHeight="1" x14ac:dyDescent="0.25">
      <c r="A59" s="353"/>
      <c r="B59" s="336"/>
      <c r="C59" s="336"/>
      <c r="D59" s="336"/>
      <c r="E59" s="336"/>
      <c r="F59" s="329" t="s">
        <v>117</v>
      </c>
    </row>
    <row r="60" spans="1:6" ht="15" customHeight="1" x14ac:dyDescent="0.25">
      <c r="A60" s="354"/>
      <c r="B60" s="328"/>
      <c r="C60" s="328"/>
      <c r="D60" s="328"/>
      <c r="E60" s="328"/>
      <c r="F60" s="330" t="s">
        <v>117</v>
      </c>
    </row>
    <row r="61" spans="1:6" ht="15" customHeight="1" x14ac:dyDescent="0.25">
      <c r="A61" s="352" t="s">
        <v>162</v>
      </c>
      <c r="B61" s="328"/>
      <c r="C61" s="328"/>
      <c r="D61" s="328"/>
      <c r="E61" s="328"/>
      <c r="F61" s="330"/>
    </row>
    <row r="62" spans="1:6" ht="15" customHeight="1" x14ac:dyDescent="0.25">
      <c r="A62" s="335" t="s">
        <v>163</v>
      </c>
      <c r="B62" s="328">
        <f>Instruction!F44</f>
        <v>39948895</v>
      </c>
      <c r="C62" s="328">
        <f>Instruction!H44</f>
        <v>42194455</v>
      </c>
      <c r="D62" s="328">
        <f>Instruction!J44</f>
        <v>43021608</v>
      </c>
      <c r="E62" s="328">
        <f t="shared" ref="E62:E75" si="4">D62-C62</f>
        <v>827153</v>
      </c>
      <c r="F62" s="333">
        <f t="shared" ref="F62:F75" si="5">IF(ISBLANK(E62),"  ",IF(C62&gt;0,E62/C62,IF(E62&gt;0,1,0)))</f>
        <v>1.9603357834578027E-2</v>
      </c>
    </row>
    <row r="63" spans="1:6" ht="15" customHeight="1" x14ac:dyDescent="0.25">
      <c r="A63" s="337" t="s">
        <v>164</v>
      </c>
      <c r="B63" s="336">
        <f>Research!F44</f>
        <v>232625</v>
      </c>
      <c r="C63" s="336">
        <f>Research!H44</f>
        <v>232625</v>
      </c>
      <c r="D63" s="336">
        <f>Research!J44</f>
        <v>209136</v>
      </c>
      <c r="E63" s="336">
        <f t="shared" si="4"/>
        <v>-23489</v>
      </c>
      <c r="F63" s="333">
        <f t="shared" si="5"/>
        <v>-0.10097367006985491</v>
      </c>
    </row>
    <row r="64" spans="1:6" ht="15" customHeight="1" x14ac:dyDescent="0.25">
      <c r="A64" s="337" t="s">
        <v>165</v>
      </c>
      <c r="B64" s="336">
        <f>'Public Service'!F44</f>
        <v>89093</v>
      </c>
      <c r="C64" s="336">
        <f>'Public Service'!H44</f>
        <v>89093</v>
      </c>
      <c r="D64" s="336">
        <f>'Public Service'!J44</f>
        <v>90905</v>
      </c>
      <c r="E64" s="336">
        <f t="shared" si="4"/>
        <v>1812</v>
      </c>
      <c r="F64" s="333">
        <f t="shared" si="5"/>
        <v>2.033829818279775E-2</v>
      </c>
    </row>
    <row r="65" spans="1:6" ht="15" customHeight="1" x14ac:dyDescent="0.25">
      <c r="A65" s="337" t="s">
        <v>166</v>
      </c>
      <c r="B65" s="336">
        <f>'Academic Supp'!F44</f>
        <v>5995096</v>
      </c>
      <c r="C65" s="336">
        <f>'Academic Supp'!H44</f>
        <v>5995096</v>
      </c>
      <c r="D65" s="336">
        <f>'Academic Supp'!J44</f>
        <v>6415113</v>
      </c>
      <c r="E65" s="336">
        <f t="shared" si="4"/>
        <v>420017</v>
      </c>
      <c r="F65" s="333">
        <f t="shared" si="5"/>
        <v>7.0060095784954909E-2</v>
      </c>
    </row>
    <row r="66" spans="1:6" ht="15" customHeight="1" x14ac:dyDescent="0.25">
      <c r="A66" s="337" t="s">
        <v>167</v>
      </c>
      <c r="B66" s="336">
        <f>'Student Services'!F44</f>
        <v>5759422</v>
      </c>
      <c r="C66" s="336">
        <f>'Student Services'!H44</f>
        <v>5759422</v>
      </c>
      <c r="D66" s="336">
        <f>'Student Services'!J44</f>
        <v>5913051</v>
      </c>
      <c r="E66" s="336">
        <f t="shared" si="4"/>
        <v>153629</v>
      </c>
      <c r="F66" s="333">
        <f t="shared" si="5"/>
        <v>2.6674378088634588E-2</v>
      </c>
    </row>
    <row r="67" spans="1:6" ht="15" customHeight="1" x14ac:dyDescent="0.25">
      <c r="A67" s="337" t="s">
        <v>168</v>
      </c>
      <c r="B67" s="336">
        <f>'Institutional Supp'!F44</f>
        <v>10561549</v>
      </c>
      <c r="C67" s="336">
        <f>'Institutional Supp'!H44</f>
        <v>12807109</v>
      </c>
      <c r="D67" s="336">
        <f>'Institutional Supp'!J44</f>
        <v>14382905</v>
      </c>
      <c r="E67" s="336">
        <f t="shared" si="4"/>
        <v>1575796</v>
      </c>
      <c r="F67" s="333">
        <f t="shared" si="5"/>
        <v>0.12304072683382331</v>
      </c>
    </row>
    <row r="68" spans="1:6" ht="15" customHeight="1" x14ac:dyDescent="0.25">
      <c r="A68" s="337" t="s">
        <v>169</v>
      </c>
      <c r="B68" s="336">
        <f>Scholarships!F44</f>
        <v>9451391</v>
      </c>
      <c r="C68" s="336">
        <f>Scholarships!H44</f>
        <v>11172952</v>
      </c>
      <c r="D68" s="336">
        <f>Scholarships!J44</f>
        <v>10733825</v>
      </c>
      <c r="E68" s="336">
        <f t="shared" si="4"/>
        <v>-439127</v>
      </c>
      <c r="F68" s="333">
        <f t="shared" si="5"/>
        <v>-3.9302683838613107E-2</v>
      </c>
    </row>
    <row r="69" spans="1:6" ht="15" customHeight="1" x14ac:dyDescent="0.25">
      <c r="A69" s="337" t="s">
        <v>170</v>
      </c>
      <c r="B69" s="336">
        <f>'OP&amp;M'!F44</f>
        <v>5386443</v>
      </c>
      <c r="C69" s="336">
        <f>'OP&amp;M'!H44</f>
        <v>5386443</v>
      </c>
      <c r="D69" s="336">
        <f>'OP&amp;M'!J44</f>
        <v>5527142</v>
      </c>
      <c r="E69" s="336">
        <f t="shared" si="4"/>
        <v>140699</v>
      </c>
      <c r="F69" s="333">
        <f t="shared" si="5"/>
        <v>2.6120948462649656E-2</v>
      </c>
    </row>
    <row r="70" spans="1:6" s="3" customFormat="1" ht="15" customHeight="1" x14ac:dyDescent="0.25">
      <c r="A70" s="355" t="s">
        <v>171</v>
      </c>
      <c r="B70" s="341">
        <f>SUM(B62:B69)</f>
        <v>77424514</v>
      </c>
      <c r="C70" s="341">
        <f>SUM(C62:C69)</f>
        <v>83637195</v>
      </c>
      <c r="D70" s="341">
        <f>SUM(D62:D69)</f>
        <v>86293685</v>
      </c>
      <c r="E70" s="341">
        <f t="shared" si="4"/>
        <v>2656490</v>
      </c>
      <c r="F70" s="342">
        <f t="shared" si="5"/>
        <v>3.1762064712954563E-2</v>
      </c>
    </row>
    <row r="71" spans="1:6" ht="15" customHeight="1" x14ac:dyDescent="0.25">
      <c r="A71" s="337" t="s">
        <v>172</v>
      </c>
      <c r="B71" s="336">
        <f>Hospitals!F44</f>
        <v>0</v>
      </c>
      <c r="C71" s="336">
        <f>Hospitals!H44</f>
        <v>0</v>
      </c>
      <c r="D71" s="336">
        <f>Hospitals!J44</f>
        <v>0</v>
      </c>
      <c r="E71" s="336">
        <f t="shared" si="4"/>
        <v>0</v>
      </c>
      <c r="F71" s="333">
        <f t="shared" si="5"/>
        <v>0</v>
      </c>
    </row>
    <row r="72" spans="1:6" ht="15" customHeight="1" x14ac:dyDescent="0.25">
      <c r="A72" s="337" t="s">
        <v>173</v>
      </c>
      <c r="B72" s="336">
        <f>Transfers!F44</f>
        <v>145244</v>
      </c>
      <c r="C72" s="336">
        <f>Transfers!H44</f>
        <v>145244</v>
      </c>
      <c r="D72" s="336">
        <f>Transfers!J44</f>
        <v>173821</v>
      </c>
      <c r="E72" s="336">
        <f t="shared" si="4"/>
        <v>28577</v>
      </c>
      <c r="F72" s="333">
        <f t="shared" si="5"/>
        <v>0.19675167304673516</v>
      </c>
    </row>
    <row r="73" spans="1:6" ht="15" customHeight="1" x14ac:dyDescent="0.25">
      <c r="A73" s="337" t="s">
        <v>174</v>
      </c>
      <c r="B73" s="336">
        <f>Athletics!U21+Athletics!U23-Athletics!AA40</f>
        <v>3744628</v>
      </c>
      <c r="C73" s="336">
        <f>Athletics!V21+Athletics!V23-Athletics!AB40</f>
        <v>3744628</v>
      </c>
      <c r="D73" s="336">
        <f>Athletics!W21+Athletics!W23-Athletics!AC40</f>
        <v>3744627</v>
      </c>
      <c r="E73" s="336">
        <f t="shared" si="4"/>
        <v>-1</v>
      </c>
      <c r="F73" s="333">
        <f t="shared" si="5"/>
        <v>-2.6704922358108735E-7</v>
      </c>
    </row>
    <row r="74" spans="1:6" ht="15" customHeight="1" x14ac:dyDescent="0.25">
      <c r="A74" s="337" t="s">
        <v>175</v>
      </c>
      <c r="B74" s="336">
        <f>Other!F44</f>
        <v>0</v>
      </c>
      <c r="C74" s="336">
        <f>Other!H44</f>
        <v>0</v>
      </c>
      <c r="D74" s="336">
        <f>Other!J44</f>
        <v>0</v>
      </c>
      <c r="E74" s="336">
        <f t="shared" si="4"/>
        <v>0</v>
      </c>
      <c r="F74" s="333">
        <f t="shared" si="5"/>
        <v>0</v>
      </c>
    </row>
    <row r="75" spans="1:6" s="3" customFormat="1" ht="15" customHeight="1" x14ac:dyDescent="0.25">
      <c r="A75" s="356" t="s">
        <v>176</v>
      </c>
      <c r="B75" s="357">
        <f>B74+B73+B72+B71+B70</f>
        <v>81314386</v>
      </c>
      <c r="C75" s="357">
        <f>C74+C73+C72+C71+C70</f>
        <v>87527067</v>
      </c>
      <c r="D75" s="357">
        <f>D74+D73+D72+D71+D70</f>
        <v>90212133</v>
      </c>
      <c r="E75" s="357">
        <f t="shared" si="4"/>
        <v>2685066</v>
      </c>
      <c r="F75" s="342">
        <f t="shared" si="5"/>
        <v>3.0676979042380113E-2</v>
      </c>
    </row>
    <row r="76" spans="1:6" ht="15" customHeight="1" x14ac:dyDescent="0.25">
      <c r="A76" s="354"/>
      <c r="B76" s="328"/>
      <c r="C76" s="328"/>
      <c r="D76" s="328"/>
      <c r="E76" s="328"/>
      <c r="F76" s="330"/>
    </row>
    <row r="77" spans="1:6" ht="15" customHeight="1" x14ac:dyDescent="0.25">
      <c r="A77" s="352" t="s">
        <v>177</v>
      </c>
      <c r="B77" s="328"/>
      <c r="C77" s="328"/>
      <c r="D77" s="328"/>
      <c r="E77" s="328"/>
      <c r="F77" s="330"/>
    </row>
    <row r="78" spans="1:6" ht="15" customHeight="1" x14ac:dyDescent="0.25">
      <c r="A78" s="335" t="s">
        <v>178</v>
      </c>
      <c r="B78" s="332">
        <f>Instruction!F7+Research!F7+'Public Service'!F7+'Academic Supp'!F7+'Student Services'!F7+'Institutional Supp'!F7+Scholarships!F7+'OP&amp;M'!F7+Hospitals!F7+Transfers!F7+Other!F7</f>
        <v>41590491</v>
      </c>
      <c r="C78" s="332">
        <f>Instruction!H7+Research!H7+'Public Service'!H7+'Academic Supp'!H7+'Student Services'!H7+'Institutional Supp'!H7+Scholarships!H7+'OP&amp;M'!H7+Hospitals!H7+Transfers!H7+Other!H7</f>
        <v>41590491</v>
      </c>
      <c r="D78" s="332">
        <f>Instruction!J7+Research!J7+'Public Service'!J7+'Academic Supp'!J7+'Student Services'!J7+'Institutional Supp'!J7+Scholarships!J7+'OP&amp;M'!J7+Hospitals!J7+Transfers!J7+Other!J7</f>
        <v>41127498</v>
      </c>
      <c r="E78" s="328">
        <f t="shared" ref="E78:E96" si="6">D78-C78</f>
        <v>-462993</v>
      </c>
      <c r="F78" s="333">
        <f t="shared" ref="F78:F96" si="7">IF(ISBLANK(E78),"  ",IF(C78&gt;0,E78/C78,IF(E78&gt;0,1,0)))</f>
        <v>-1.1132184036971336E-2</v>
      </c>
    </row>
    <row r="79" spans="1:6" ht="15" customHeight="1" x14ac:dyDescent="0.25">
      <c r="A79" s="337" t="s">
        <v>179</v>
      </c>
      <c r="B79" s="334">
        <f>Instruction!F8+Research!F8+'Public Service'!F8+'Academic Supp'!F8+'Student Services'!F8+'Institutional Supp'!F8+Scholarships!F8+'OP&amp;M'!F8+Hospitals!F8+Transfers!F8+Other!F8</f>
        <v>568547</v>
      </c>
      <c r="C79" s="332">
        <f>Instruction!H8+Research!H8+'Public Service'!H8+'Academic Supp'!H8+'Student Services'!H8+'Institutional Supp'!H8+Scholarships!H8+'OP&amp;M'!H8+Hospitals!H8+Transfers!H8+Other!H8</f>
        <v>568547</v>
      </c>
      <c r="D79" s="332">
        <f>Instruction!J8+Research!J8+'Public Service'!J8+'Academic Supp'!J8+'Student Services'!J8+'Institutional Supp'!J8+Scholarships!J8+'OP&amp;M'!J8+Hospitals!J8+Transfers!J8+Other!J8</f>
        <v>642013</v>
      </c>
      <c r="E79" s="336">
        <f t="shared" si="6"/>
        <v>73466</v>
      </c>
      <c r="F79" s="333">
        <f t="shared" si="7"/>
        <v>0.12921710957933116</v>
      </c>
    </row>
    <row r="80" spans="1:6" ht="15" customHeight="1" x14ac:dyDescent="0.25">
      <c r="A80" s="337" t="s">
        <v>180</v>
      </c>
      <c r="B80" s="388">
        <f>Instruction!F9+Research!F9+'Public Service'!F9+'Academic Supp'!F9+'Student Services'!F9+'Institutional Supp'!F9+Scholarships!F9+'OP&amp;M'!F9+Hospitals!F9+Transfers!F9+Other!F9</f>
        <v>17517810</v>
      </c>
      <c r="C80" s="332">
        <f>Instruction!H9+Research!H9+'Public Service'!H9+'Academic Supp'!H9+'Student Services'!H9+'Institutional Supp'!H9+Scholarships!H9+'OP&amp;M'!H9+Hospitals!H9+Transfers!H9+Other!H9</f>
        <v>17517810</v>
      </c>
      <c r="D80" s="332">
        <f>Instruction!J9+Research!J9+'Public Service'!J9+'Academic Supp'!J9+'Student Services'!J9+'Institutional Supp'!J9+Scholarships!J9+'OP&amp;M'!J9+Hospitals!J9+Transfers!J9+Other!J9</f>
        <v>18771716</v>
      </c>
      <c r="E80" s="336">
        <f t="shared" si="6"/>
        <v>1253906</v>
      </c>
      <c r="F80" s="333">
        <f t="shared" si="7"/>
        <v>7.1578924534516586E-2</v>
      </c>
    </row>
    <row r="81" spans="1:6" s="3" customFormat="1" ht="15" customHeight="1" x14ac:dyDescent="0.25">
      <c r="A81" s="355" t="s">
        <v>181</v>
      </c>
      <c r="B81" s="357">
        <f>SUM(B78:B80)</f>
        <v>59676848</v>
      </c>
      <c r="C81" s="357">
        <f>SUM(C78:C80)</f>
        <v>59676848</v>
      </c>
      <c r="D81" s="357">
        <f>SUM(D78:D80)</f>
        <v>60541227</v>
      </c>
      <c r="E81" s="341">
        <f t="shared" si="6"/>
        <v>864379</v>
      </c>
      <c r="F81" s="342">
        <f t="shared" si="7"/>
        <v>1.448432732238137E-2</v>
      </c>
    </row>
    <row r="82" spans="1:6" ht="15" customHeight="1" x14ac:dyDescent="0.25">
      <c r="A82" s="337" t="s">
        <v>182</v>
      </c>
      <c r="B82" s="334">
        <f>Instruction!F12+Research!F12+'Public Service'!F12+'Academic Supp'!F12+'Student Services'!F12+'Institutional Supp'!F12+Scholarships!F12+'OP&amp;M'!F12+Hospitals!F12+Transfers!F12+Other!F12</f>
        <v>289160</v>
      </c>
      <c r="C82" s="334">
        <f>Instruction!H12+Research!H12+'Public Service'!H12+'Academic Supp'!H12+'Student Services'!H12+'Institutional Supp'!H12+Scholarships!H12+'OP&amp;M'!H12+Hospitals!H12+Transfers!H12+Other!H12</f>
        <v>289160</v>
      </c>
      <c r="D82" s="334">
        <f>Instruction!J12+Research!J12+'Public Service'!J12+'Academic Supp'!J12+'Student Services'!J12+'Institutional Supp'!J12+Scholarships!J12+'OP&amp;M'!J12+Hospitals!J12+Transfers!J12+Other!J12</f>
        <v>166696</v>
      </c>
      <c r="E82" s="336">
        <f t="shared" si="6"/>
        <v>-122464</v>
      </c>
      <c r="F82" s="333">
        <f t="shared" si="7"/>
        <v>-0.42351639230875637</v>
      </c>
    </row>
    <row r="83" spans="1:6" ht="15" customHeight="1" x14ac:dyDescent="0.25">
      <c r="A83" s="337" t="s">
        <v>183</v>
      </c>
      <c r="B83" s="332">
        <f>Instruction!F14+Research!F14+'Public Service'!F14+'Academic Supp'!F14+'Student Services'!F14+'Institutional Supp'!F14+Scholarships!F14+'OP&amp;M'!F14+Hospitals!F14+Transfers!F14+Other!F14</f>
        <v>5931933</v>
      </c>
      <c r="C83" s="332">
        <f>Instruction!H14+Research!H14+'Public Service'!H14+'Academic Supp'!H14+'Student Services'!H14+'Institutional Supp'!H14+Scholarships!H14+'OP&amp;M'!H14+Hospitals!H14+Transfers!H14+Other!H14</f>
        <v>8177493</v>
      </c>
      <c r="D83" s="332">
        <f>Instruction!J14+Research!J14+'Public Service'!J14+'Academic Supp'!J14+'Student Services'!J14+'Institutional Supp'!J14+Scholarships!J14+'OP&amp;M'!J14+Hospitals!J14+Transfers!J14+Other!J14</f>
        <v>10248402</v>
      </c>
      <c r="E83" s="336">
        <f t="shared" si="6"/>
        <v>2070909</v>
      </c>
      <c r="F83" s="333">
        <f t="shared" si="7"/>
        <v>0.25324497373461524</v>
      </c>
    </row>
    <row r="84" spans="1:6" ht="15" customHeight="1" x14ac:dyDescent="0.25">
      <c r="A84" s="337" t="s">
        <v>184</v>
      </c>
      <c r="B84" s="328">
        <f>Instruction!F16+Research!F16+'Public Service'!F16+'Academic Supp'!F16+'Student Services'!F16+'Institutional Supp'!F16+Scholarships!F16+'OP&amp;M'!F16+Hospitals!F16+Transfers!F16+Other!F16</f>
        <v>485483</v>
      </c>
      <c r="C84" s="328">
        <f>Instruction!H16+Research!H16+'Public Service'!H16+'Academic Supp'!H16+'Student Services'!H16+'Institutional Supp'!H16+Scholarships!H16+'OP&amp;M'!H16+Hospitals!H16+Transfers!H16+Other!H16</f>
        <v>2731043</v>
      </c>
      <c r="D84" s="328">
        <f>Instruction!J16+Research!J16+'Public Service'!J16+'Academic Supp'!J16+'Student Services'!J16+'Institutional Supp'!J16+Scholarships!J16+'OP&amp;M'!J16+Hospitals!J16+Transfers!J16+Other!J16</f>
        <v>3465924</v>
      </c>
      <c r="E84" s="336">
        <f t="shared" si="6"/>
        <v>734881</v>
      </c>
      <c r="F84" s="333">
        <f t="shared" si="7"/>
        <v>0.26908437545655634</v>
      </c>
    </row>
    <row r="85" spans="1:6" s="3" customFormat="1" ht="15" customHeight="1" x14ac:dyDescent="0.25">
      <c r="A85" s="339" t="s">
        <v>185</v>
      </c>
      <c r="B85" s="357">
        <f>SUM(B82:B84)</f>
        <v>6706576</v>
      </c>
      <c r="C85" s="357">
        <f>SUM(C82:C84)</f>
        <v>11197696</v>
      </c>
      <c r="D85" s="357">
        <f>SUM(D82:D84)</f>
        <v>13881022</v>
      </c>
      <c r="E85" s="341">
        <f t="shared" si="6"/>
        <v>2683326</v>
      </c>
      <c r="F85" s="342">
        <f t="shared" si="7"/>
        <v>0.23963197429185432</v>
      </c>
    </row>
    <row r="86" spans="1:6" ht="15" customHeight="1" x14ac:dyDescent="0.25">
      <c r="A86" s="337" t="s">
        <v>186</v>
      </c>
      <c r="B86" s="328">
        <f>Instruction!F27+Research!F27+'Public Service'!F27+'Academic Supp'!F27+'Student Services'!F27+'Institutional Supp'!F27+Scholarships!F27+'OP&amp;M'!F27+Hospitals!F27+Transfers!F27+Other!F27</f>
        <v>696358</v>
      </c>
      <c r="C86" s="328">
        <f>Instruction!H27+Research!H27+'Public Service'!H27+'Academic Supp'!H27+'Student Services'!H27+'Institutional Supp'!H27+Scholarships!H27+'OP&amp;M'!H27+Hospitals!H27+Transfers!H27+Other!H27</f>
        <v>696358</v>
      </c>
      <c r="D86" s="328">
        <f>Instruction!J27+Research!J27+'Public Service'!J27+'Academic Supp'!J27+'Student Services'!J27+'Institutional Supp'!J27+Scholarships!J27+'OP&amp;M'!J27+Hospitals!J27+Transfers!J27++Other!J27</f>
        <v>608848</v>
      </c>
      <c r="E86" s="336">
        <f t="shared" si="6"/>
        <v>-87510</v>
      </c>
      <c r="F86" s="333">
        <f t="shared" si="7"/>
        <v>-0.12566811898477506</v>
      </c>
    </row>
    <row r="87" spans="1:6" ht="15" customHeight="1" x14ac:dyDescent="0.25">
      <c r="A87" s="337" t="s">
        <v>187</v>
      </c>
      <c r="B87" s="336">
        <f>Instruction!F29+Research!F29+'Public Service'!F29+'Academic Supp'!F29+'Student Services'!F29+'Institutional Supp'!F29+Scholarships!F29+'OP&amp;M'!F29+Hospitals!F29+Transfers!F29+Other!F29+Athletics!U21+Athletics!U23-Athletics!AA40</f>
        <v>13822474</v>
      </c>
      <c r="C87" s="336">
        <f>Instruction!H29+Research!H29+'Public Service'!H29+'Academic Supp'!H29+'Student Services'!H29+'Institutional Supp'!H29+Scholarships!H29+'OP&amp;M'!H29+Hospitals!H29+Transfers!H29+Other!H29+Athletics!V21+Athletics!V23-Athletics!AB40</f>
        <v>15544035</v>
      </c>
      <c r="D87" s="336">
        <f>Instruction!J29+Research!J29+'Public Service'!J29+'Academic Supp'!J29+'Student Services'!J29+'Institutional Supp'!J29+Scholarships!J29+'OP&amp;M'!J29+Hospitals!J29+Transfers!J29+Other!J29+Athletics!W21+Athletics!W23-Athletics!AC40</f>
        <v>14930693</v>
      </c>
      <c r="E87" s="336">
        <f t="shared" si="6"/>
        <v>-613342</v>
      </c>
      <c r="F87" s="333">
        <f t="shared" si="7"/>
        <v>-3.9458351708549291E-2</v>
      </c>
    </row>
    <row r="88" spans="1:6" ht="15" customHeight="1" x14ac:dyDescent="0.25">
      <c r="A88" s="337" t="s">
        <v>188</v>
      </c>
      <c r="B88" s="336">
        <f>Instruction!F37+Research!F37+'Public Service'!F37+'Academic Supp'!F37+'Student Services'!F37+'Institutional Supp'!F37+Scholarships!F37+'OP&amp;M'!F37+Hospitals!F37+Transfers!F37+Other!F37</f>
        <v>0</v>
      </c>
      <c r="C88" s="336">
        <f>Instruction!H37+Research!H37+'Public Service'!H37+'Academic Supp'!H37+'Student Services'!H37+'Institutional Supp'!H37+Scholarships!H37+'OP&amp;M'!H37+Hospitals!H37+Transfers!H37+Other!H37</f>
        <v>0</v>
      </c>
      <c r="D88" s="336">
        <f>Instruction!J37+Research!J37+'Public Service'!J37+'Academic Supp'!J37+'Student Services'!J37+'Institutional Supp'!J37+Scholarships!J37+'OP&amp;M'!J37+Hospitals!J37+Transfers!J37+Other!J37</f>
        <v>0</v>
      </c>
      <c r="E88" s="336">
        <f t="shared" si="6"/>
        <v>0</v>
      </c>
      <c r="F88" s="333">
        <f t="shared" si="7"/>
        <v>0</v>
      </c>
    </row>
    <row r="89" spans="1:6" ht="15" customHeight="1" x14ac:dyDescent="0.25">
      <c r="A89" s="337" t="s">
        <v>189</v>
      </c>
      <c r="B89" s="336">
        <f>Instruction!F39+Research!F39+'Public Service'!F39+'Academic Supp'!F39+'Student Services'!F39+'Institutional Supp'!F39+Scholarships!F39+'OP&amp;M'!F39+Hospitals!F39+Transfers!F39+Other!F39</f>
        <v>0</v>
      </c>
      <c r="C89" s="336">
        <f>Instruction!H39+Research!H39+'Public Service'!H39+'Academic Supp'!H39+'Student Services'!H39+'Institutional Supp'!H39+Scholarships!H39+'OP&amp;M'!H39+Hospitals!H39+Transfers!H39+Other!H39</f>
        <v>0</v>
      </c>
      <c r="D89" s="336">
        <f>Instruction!J39+Research!J39+'Public Service'!J39+'Academic Supp'!J39+'Student Services'!J39+'Institutional Supp'!J39+Scholarships!J39+'OP&amp;M'!J39+Hospitals!J39+Transfers!J39+Other!J39</f>
        <v>0</v>
      </c>
      <c r="E89" s="336">
        <f t="shared" si="6"/>
        <v>0</v>
      </c>
      <c r="F89" s="333">
        <f t="shared" si="7"/>
        <v>0</v>
      </c>
    </row>
    <row r="90" spans="1:6" s="3" customFormat="1" ht="15" customHeight="1" x14ac:dyDescent="0.25">
      <c r="A90" s="339" t="s">
        <v>190</v>
      </c>
      <c r="B90" s="341">
        <f>SUM(B86:B89)</f>
        <v>14518832</v>
      </c>
      <c r="C90" s="341">
        <f>SUM(C86:C89)</f>
        <v>16240393</v>
      </c>
      <c r="D90" s="341">
        <f>SUM(D86:D89)</f>
        <v>15539541</v>
      </c>
      <c r="E90" s="341">
        <f t="shared" si="6"/>
        <v>-700852</v>
      </c>
      <c r="F90" s="342">
        <f t="shared" si="7"/>
        <v>-4.3154867003526332E-2</v>
      </c>
    </row>
    <row r="91" spans="1:6" ht="15" customHeight="1" x14ac:dyDescent="0.25">
      <c r="A91" s="337" t="s">
        <v>191</v>
      </c>
      <c r="B91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412130</v>
      </c>
      <c r="C91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412130</v>
      </c>
      <c r="D91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36">
        <f t="shared" si="6"/>
        <v>-412130</v>
      </c>
      <c r="F91" s="333">
        <f t="shared" si="7"/>
        <v>-1</v>
      </c>
    </row>
    <row r="92" spans="1:6" ht="15" customHeight="1" x14ac:dyDescent="0.25">
      <c r="A92" s="337" t="s">
        <v>192</v>
      </c>
      <c r="B92" s="336">
        <f>Instruction!F31+Research!F31+'Public Service'!F31+'Academic Supp'!F31+'Student Services'!F31+'Institutional Supp'!F31+Scholarships!F31+'OP&amp;M'!F31+Hospitals!F31+Transfers!F31+Other!F31</f>
        <v>0</v>
      </c>
      <c r="C92" s="336">
        <f>Instruction!H31+Research!H31+'Public Service'!H31+'Academic Supp'!H31+'Student Services'!H31+'Institutional Supp'!H31+Scholarships!H31+'OP&amp;M'!H31+Hospitals!H31+Transfers!H31+Other!H31</f>
        <v>0</v>
      </c>
      <c r="D92" s="336">
        <f>Instruction!J31+Research!J31+'Public Service'!J31+'Academic Supp'!J31+'Student Services'!J31+'Institutional Supp'!J31+Scholarships!J31+'OP&amp;M'!J31+Hospitals!J31+Transfers!J31+Other!J31</f>
        <v>250343</v>
      </c>
      <c r="E92" s="336">
        <f t="shared" si="6"/>
        <v>250343</v>
      </c>
      <c r="F92" s="333">
        <f t="shared" si="7"/>
        <v>1</v>
      </c>
    </row>
    <row r="93" spans="1:6" ht="15" customHeight="1" x14ac:dyDescent="0.25">
      <c r="A93" s="344" t="s">
        <v>193</v>
      </c>
      <c r="B93" s="336">
        <f>Instruction!F33+Research!F33+'Public Service'!F33+'Academic Supp'!F33+'Student Services'!F33+'Institutional Supp'!F33+Scholarships!F33+'OP&amp;M'!F33+Hospitals!F33+Transfers!F33+Other!F33</f>
        <v>0</v>
      </c>
      <c r="C93" s="336">
        <f>Instruction!H33+Research!H33+'Public Service'!H33+'Academic Supp'!H33+'Student Services'!H33+'Institutional Supp'!H33+Scholarships!H33+'OP&amp;M'!H33+Hospitals!H33+Transfers!H33+Other!H33</f>
        <v>0</v>
      </c>
      <c r="D93" s="336">
        <f>Instruction!J33+Research!J33+'Public Service'!J33+'Academic Supp'!J33+'Student Services'!J33+'Institutional Supp'!J33+Scholarships!J33+'OP&amp;M'!J33+Hospitals!J33+Transfers!J33++Other!J33</f>
        <v>0</v>
      </c>
      <c r="E93" s="336">
        <f t="shared" si="6"/>
        <v>0</v>
      </c>
      <c r="F93" s="333">
        <f t="shared" si="7"/>
        <v>0</v>
      </c>
    </row>
    <row r="94" spans="1:6" s="3" customFormat="1" ht="15" customHeight="1" x14ac:dyDescent="0.25">
      <c r="A94" s="358" t="s">
        <v>194</v>
      </c>
      <c r="B94" s="357">
        <f>SUM(B91:B93)</f>
        <v>412130</v>
      </c>
      <c r="C94" s="357">
        <f>SUM(C91:C93)</f>
        <v>412130</v>
      </c>
      <c r="D94" s="357">
        <f>SUM(D91:D93)</f>
        <v>250343</v>
      </c>
      <c r="E94" s="357">
        <f t="shared" si="6"/>
        <v>-161787</v>
      </c>
      <c r="F94" s="342">
        <f t="shared" si="7"/>
        <v>-0.39256302622958777</v>
      </c>
    </row>
    <row r="95" spans="1:6" ht="15" customHeight="1" x14ac:dyDescent="0.25">
      <c r="A95" s="344" t="s">
        <v>296</v>
      </c>
      <c r="B95" s="336">
        <f>Instruction!F42+Research!F42+'Public Service'!F42+'Academic Supp'!F42+'Student Services'!F42+'Institutional Supp'!F42+Scholarships!F42+'OP&amp;M'!F42+Hospitals!F42+Transfers!F42+Other!F42</f>
        <v>0</v>
      </c>
      <c r="C95" s="336">
        <f>Instruction!H42+Research!H42+'Public Service'!H42+'Academic Supp'!H42+'Student Services'!H42+'Institutional Supp'!H42+Scholarships!H42+'OP&amp;M'!H42+Hospitals!H42+Transfers!H42+Other!H42</f>
        <v>0</v>
      </c>
      <c r="D95" s="334">
        <f>Instruction!J42+Research!J42+'Public Service'!J42+'Academic Supp'!J42+'Student Services'!J42+'Institutional Supp'!J42+Scholarships!J42+'OP&amp;M'!J42+Hospitals!J42+Transfers!J42+Other!J42</f>
        <v>0</v>
      </c>
      <c r="E95" s="336">
        <f t="shared" si="6"/>
        <v>0</v>
      </c>
      <c r="F95" s="333">
        <f t="shared" si="7"/>
        <v>0</v>
      </c>
    </row>
    <row r="96" spans="1:6" s="3" customFormat="1" ht="15" customHeight="1" thickBot="1" x14ac:dyDescent="0.3">
      <c r="A96" s="359" t="s">
        <v>176</v>
      </c>
      <c r="B96" s="360">
        <f>B94+B90+B85+B81+B95</f>
        <v>81314386</v>
      </c>
      <c r="C96" s="360">
        <f>C94+C90+C85+C81+C95</f>
        <v>87527067</v>
      </c>
      <c r="D96" s="361">
        <f>D94+D90+D85+D81+D95</f>
        <v>90212133</v>
      </c>
      <c r="E96" s="360">
        <f t="shared" si="6"/>
        <v>2685066</v>
      </c>
      <c r="F96" s="362">
        <f t="shared" si="7"/>
        <v>3.0676979042380113E-2</v>
      </c>
    </row>
    <row r="97" spans="1:6" ht="15" customHeight="1" x14ac:dyDescent="0.25">
      <c r="A97" s="96"/>
      <c r="B97" s="137"/>
      <c r="C97" s="137"/>
      <c r="D97" s="137"/>
      <c r="E97" s="137"/>
      <c r="F97" s="318" t="s">
        <v>117</v>
      </c>
    </row>
    <row r="98" spans="1:6" ht="15" customHeight="1" x14ac:dyDescent="0.25">
      <c r="A98" s="96" t="s">
        <v>557</v>
      </c>
      <c r="B98" s="137"/>
      <c r="C98" s="137"/>
      <c r="D98" s="137"/>
      <c r="E98" s="137"/>
      <c r="F98" s="318"/>
    </row>
    <row r="99" spans="1:6" ht="15" customHeight="1" x14ac:dyDescent="0.25">
      <c r="A99" s="96" t="s">
        <v>195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117</v>
      </c>
      <c r="B100" s="137"/>
      <c r="C100" s="137"/>
      <c r="D100" s="137"/>
      <c r="E100" s="137"/>
      <c r="F100" s="363"/>
    </row>
  </sheetData>
  <printOptions horizontalCentered="1"/>
  <pageMargins left="0.75" right="0.5" top="0.5" bottom="0.5" header="0.3" footer="0.3"/>
  <pageSetup scale="49" orientation="portrait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D47" sqref="D47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NORTHWESTERN STATE UNIVERSITY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231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449</v>
      </c>
      <c r="C5" s="302" t="s">
        <v>449</v>
      </c>
      <c r="D5" s="302" t="s">
        <v>545</v>
      </c>
      <c r="E5" s="302" t="s">
        <v>449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10" t="s">
        <v>206</v>
      </c>
      <c r="B7" s="305">
        <f>Revenue!F86</f>
        <v>0</v>
      </c>
      <c r="C7" s="305">
        <f>Revenue!H86</f>
        <v>0</v>
      </c>
      <c r="D7" s="305">
        <f>Revenue!J86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Revenue!F87</f>
        <v>0</v>
      </c>
      <c r="C8" s="303">
        <f>Revenue!H87</f>
        <v>0</v>
      </c>
      <c r="D8" s="303">
        <f>Revenue!J87</f>
        <v>0</v>
      </c>
      <c r="E8" s="304">
        <f t="shared" si="0"/>
        <v>0</v>
      </c>
    </row>
    <row r="9" spans="1:12" ht="15" customHeight="1" x14ac:dyDescent="0.2">
      <c r="A9" s="411" t="s">
        <v>254</v>
      </c>
      <c r="B9" s="303">
        <f>Revenue!F88</f>
        <v>0</v>
      </c>
      <c r="C9" s="303">
        <f>Revenue!H88</f>
        <v>0</v>
      </c>
      <c r="D9" s="303">
        <f>Revenue!J88</f>
        <v>0</v>
      </c>
      <c r="E9" s="304">
        <f t="shared" si="0"/>
        <v>0</v>
      </c>
    </row>
    <row r="10" spans="1:12" ht="15" customHeight="1" x14ac:dyDescent="0.2">
      <c r="A10" s="411" t="s">
        <v>208</v>
      </c>
      <c r="B10" s="303">
        <f>Revenue!F89</f>
        <v>0</v>
      </c>
      <c r="C10" s="303">
        <f>Revenue!H89</f>
        <v>0</v>
      </c>
      <c r="D10" s="303">
        <f>Revenue!J89</f>
        <v>0</v>
      </c>
      <c r="E10" s="304">
        <f t="shared" si="0"/>
        <v>0</v>
      </c>
    </row>
    <row r="11" spans="1:12" ht="15" customHeight="1" x14ac:dyDescent="0.2">
      <c r="A11" s="411" t="s">
        <v>255</v>
      </c>
      <c r="B11" s="303">
        <f>Revenue!F91</f>
        <v>39000</v>
      </c>
      <c r="C11" s="303">
        <f>Revenue!H91</f>
        <v>74923</v>
      </c>
      <c r="D11" s="303">
        <f>Revenue!J91</f>
        <v>74923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39000</v>
      </c>
      <c r="C12" s="307">
        <f>C10+C9+C8+C7+C11</f>
        <v>74923</v>
      </c>
      <c r="D12" s="307">
        <f>D10+D9+D8+D7+D11</f>
        <v>74923</v>
      </c>
      <c r="E12" s="308">
        <f t="shared" si="0"/>
        <v>0</v>
      </c>
    </row>
    <row r="13" spans="1:12" s="152" customFormat="1" ht="15" customHeight="1" x14ac:dyDescent="0.25">
      <c r="A13" s="227" t="s">
        <v>414</v>
      </c>
      <c r="B13" s="307">
        <f>Revenue!F108</f>
        <v>0</v>
      </c>
      <c r="C13" s="307">
        <f>Revenue!H108</f>
        <v>0</v>
      </c>
      <c r="D13" s="307">
        <f>Revenue!J108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10" t="s">
        <v>212</v>
      </c>
      <c r="B16" s="305">
        <f>Revenue!F7</f>
        <v>45567758</v>
      </c>
      <c r="C16" s="305">
        <f>Revenue!H7</f>
        <v>51744516</v>
      </c>
      <c r="D16" s="305">
        <f>Revenue!J7</f>
        <v>42190888</v>
      </c>
      <c r="E16" s="305">
        <f>D16-C16</f>
        <v>-9553628</v>
      </c>
    </row>
    <row r="17" spans="1:5" ht="15" customHeight="1" x14ac:dyDescent="0.2">
      <c r="A17" s="410" t="s">
        <v>213</v>
      </c>
      <c r="B17" s="305">
        <f>Revenue!F19</f>
        <v>489850</v>
      </c>
      <c r="C17" s="305">
        <f>Revenue!H19</f>
        <v>489850</v>
      </c>
      <c r="D17" s="305">
        <f>Revenue!J19</f>
        <v>489800</v>
      </c>
      <c r="E17" s="305">
        <f>D17-C17</f>
        <v>-50</v>
      </c>
    </row>
    <row r="18" spans="1:5" ht="15" customHeight="1" x14ac:dyDescent="0.2">
      <c r="A18" s="410" t="s">
        <v>214</v>
      </c>
      <c r="B18" s="305">
        <f>Revenue!F9</f>
        <v>1829900</v>
      </c>
      <c r="C18" s="305">
        <f>Revenue!H9</f>
        <v>1829900</v>
      </c>
      <c r="D18" s="305">
        <f>Revenue!J9</f>
        <v>1591000</v>
      </c>
      <c r="E18" s="305">
        <f>D18-C18</f>
        <v>-238900</v>
      </c>
    </row>
    <row r="19" spans="1:5" ht="15" customHeight="1" x14ac:dyDescent="0.2">
      <c r="A19" s="410" t="s">
        <v>215</v>
      </c>
      <c r="B19" s="305">
        <f>Revenue!F10</f>
        <v>947875</v>
      </c>
      <c r="C19" s="305">
        <f>Revenue!H10</f>
        <v>947875</v>
      </c>
      <c r="D19" s="305">
        <f>Revenue!J10</f>
        <v>824000</v>
      </c>
      <c r="E19" s="305">
        <f>D19-C19</f>
        <v>-123875</v>
      </c>
    </row>
    <row r="20" spans="1:5" ht="15" customHeight="1" x14ac:dyDescent="0.2">
      <c r="A20" s="410" t="s">
        <v>357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10" t="s">
        <v>358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10" t="s">
        <v>418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10" t="s">
        <v>420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10" t="s">
        <v>359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10" t="s">
        <v>360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10" t="s">
        <v>361</v>
      </c>
      <c r="B26" s="305">
        <f>Revenue!F17</f>
        <v>423811</v>
      </c>
      <c r="C26" s="305">
        <f>Revenue!H17</f>
        <v>423811</v>
      </c>
      <c r="D26" s="305">
        <f>Revenue!J17</f>
        <v>383000</v>
      </c>
      <c r="E26" s="305">
        <f t="shared" si="1"/>
        <v>-40811</v>
      </c>
    </row>
    <row r="27" spans="1:5" ht="15" customHeight="1" x14ac:dyDescent="0.2">
      <c r="A27" s="410" t="s">
        <v>362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10" t="s">
        <v>363</v>
      </c>
      <c r="B28" s="305">
        <f>Revenue!F22</f>
        <v>53692</v>
      </c>
      <c r="C28" s="305">
        <f>Revenue!H22</f>
        <v>53692</v>
      </c>
      <c r="D28" s="305">
        <f>Revenue!J22</f>
        <v>48200</v>
      </c>
      <c r="E28" s="305">
        <f t="shared" si="1"/>
        <v>-5492</v>
      </c>
    </row>
    <row r="29" spans="1:5" ht="15" customHeight="1" x14ac:dyDescent="0.2">
      <c r="A29" s="410" t="s">
        <v>364</v>
      </c>
      <c r="B29" s="305">
        <f>Revenue!F23</f>
        <v>0</v>
      </c>
      <c r="C29" s="305">
        <f>Revenue!H23</f>
        <v>0</v>
      </c>
      <c r="D29" s="305">
        <f>Revenue!J23</f>
        <v>0</v>
      </c>
      <c r="E29" s="305">
        <f>D29-C29</f>
        <v>0</v>
      </c>
    </row>
    <row r="30" spans="1:5" s="152" customFormat="1" ht="15" customHeight="1" x14ac:dyDescent="0.25">
      <c r="A30" s="222" t="s">
        <v>216</v>
      </c>
      <c r="B30" s="307">
        <f>SUM(B16:B29)</f>
        <v>49312886</v>
      </c>
      <c r="C30" s="307">
        <f>SUM(C16:C29)</f>
        <v>55489644</v>
      </c>
      <c r="D30" s="307">
        <f>SUM(D16:D29)</f>
        <v>45526888</v>
      </c>
      <c r="E30" s="307">
        <f>SUM(E16:E29)</f>
        <v>-9962756</v>
      </c>
    </row>
    <row r="31" spans="1:5" ht="15" customHeight="1" x14ac:dyDescent="0.2">
      <c r="A31" s="412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10" t="s">
        <v>218</v>
      </c>
      <c r="B32" s="303">
        <f>Revenue!F28</f>
        <v>10971</v>
      </c>
      <c r="C32" s="303">
        <f>Revenue!H28</f>
        <v>10971</v>
      </c>
      <c r="D32" s="303">
        <f>Revenue!J28</f>
        <v>15000</v>
      </c>
      <c r="E32" s="304">
        <f t="shared" si="2"/>
        <v>4029</v>
      </c>
    </row>
    <row r="33" spans="1:5" ht="15" customHeight="1" x14ac:dyDescent="0.2">
      <c r="A33" s="413" t="s">
        <v>219</v>
      </c>
      <c r="B33" s="303">
        <f>Revenue!F73</f>
        <v>0</v>
      </c>
      <c r="C33" s="303">
        <f>Revenue!H73</f>
        <v>0</v>
      </c>
      <c r="D33" s="303">
        <f>Revenue!J73</f>
        <v>0</v>
      </c>
      <c r="E33" s="304">
        <f t="shared" si="2"/>
        <v>0</v>
      </c>
    </row>
    <row r="34" spans="1:5" ht="15" customHeight="1" x14ac:dyDescent="0.2">
      <c r="A34" s="411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10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13" t="s">
        <v>222</v>
      </c>
      <c r="B36" s="303">
        <f>Revenue!F30</f>
        <v>5050513</v>
      </c>
      <c r="C36" s="303">
        <f>Revenue!H30</f>
        <v>5050513</v>
      </c>
      <c r="D36" s="303">
        <f>Revenue!J30</f>
        <v>15009239</v>
      </c>
      <c r="E36" s="304">
        <f t="shared" si="2"/>
        <v>9958726</v>
      </c>
    </row>
    <row r="37" spans="1:5" ht="15" customHeight="1" x14ac:dyDescent="0.2">
      <c r="A37" s="412" t="s">
        <v>528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54374370</v>
      </c>
      <c r="C38" s="309">
        <f>C30+SUM(C31:C37)</f>
        <v>60551128</v>
      </c>
      <c r="D38" s="309">
        <f>D30+SUM(D31:D37)</f>
        <v>60551127</v>
      </c>
      <c r="E38" s="310">
        <f>E30+SUM(E31:E37)</f>
        <v>-1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Revenue!F64</f>
        <v>0</v>
      </c>
      <c r="C40" s="305">
        <f>Revenue!H64</f>
        <v>0</v>
      </c>
      <c r="D40" s="305">
        <f>Revenue!J64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Revenue!F65</f>
        <v>0</v>
      </c>
      <c r="C41" s="311">
        <f>Revenue!H65</f>
        <v>0</v>
      </c>
      <c r="D41" s="311">
        <f>Revenue!J65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Revenue!F66</f>
        <v>0</v>
      </c>
      <c r="C43" s="305">
        <f>Revenue!H66</f>
        <v>0</v>
      </c>
      <c r="D43" s="305">
        <f>Revenue!J66</f>
        <v>0</v>
      </c>
      <c r="E43" s="306">
        <f>D43-C43</f>
        <v>0</v>
      </c>
    </row>
    <row r="44" spans="1:5" ht="15" customHeight="1" x14ac:dyDescent="0.2">
      <c r="A44" s="207" t="s">
        <v>252</v>
      </c>
      <c r="B44" s="303">
        <f>Revenue!F67+Revenue!F72</f>
        <v>0</v>
      </c>
      <c r="C44" s="303">
        <f>Revenue!H67+Revenue!H72</f>
        <v>0</v>
      </c>
      <c r="D44" s="303">
        <f>Revenue!J67+Revenue!J72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54413370</v>
      </c>
      <c r="C47" s="314">
        <f>C45+C38+C12+C13+C46</f>
        <v>60626051</v>
      </c>
      <c r="D47" s="314">
        <f>D45+D38+D12+D13+D46</f>
        <v>60626050</v>
      </c>
      <c r="E47" s="315">
        <f>D47-C47</f>
        <v>-1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rintOptions horizontalCentered="1"/>
  <pageMargins left="0.75" right="0.5" top="0.5" bottom="0.5" header="0.3" footer="0.3"/>
  <pageSetup scale="50" firstPageNumber="2" orientation="portrait" useFirstPageNumber="1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3"/>
  <sheetViews>
    <sheetView zoomScaleNormal="100" workbookViewId="0">
      <pane xSplit="1" ySplit="10" topLeftCell="B50" activePane="bottomRight" state="frozen"/>
      <selection pane="topRight" activeCell="B1" sqref="B1"/>
      <selection pane="bottomLeft" activeCell="A11" sqref="A11"/>
      <selection pane="bottomRight" activeCell="J67" sqref="J67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NORTHWESTERN STATE UNIVERSITY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450</v>
      </c>
      <c r="C6" s="235"/>
      <c r="D6" s="236"/>
      <c r="E6" s="235"/>
      <c r="F6" s="236"/>
      <c r="G6" s="237"/>
      <c r="H6" s="199" t="s">
        <v>546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Revenue!H34</f>
        <v>25471145</v>
      </c>
      <c r="C13" s="251">
        <f t="shared" ref="C13:C81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25471145</v>
      </c>
      <c r="G13" s="255">
        <f>IF(ISBLANK(F13),"  ",IF(F81&gt;0,F13/F81,IF(F13&gt;0,1,0)))</f>
        <v>0.16011005647796503</v>
      </c>
      <c r="H13" s="231">
        <f>Revenue!J34</f>
        <v>28349079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28349079</v>
      </c>
      <c r="M13" s="255">
        <f>IF(ISBLANK(L13),"  ",IF(L81&gt;0,L13/L81,IF(L13&gt;0,1,0)))</f>
        <v>0.19501828557040482</v>
      </c>
    </row>
    <row r="14" spans="1:13" ht="15" customHeight="1" x14ac:dyDescent="0.2">
      <c r="A14" s="196" t="s">
        <v>239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",IF(F81&gt;0,F14/F81,IF(F14&gt;0,1,0)))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",IF(L81&gt;0,L14/L81,IF(L14&gt;0,1,0)))</f>
        <v>0</v>
      </c>
    </row>
    <row r="15" spans="1:13" s="400" customFormat="1" ht="15" customHeight="1" x14ac:dyDescent="0.2">
      <c r="A15" s="449" t="s">
        <v>240</v>
      </c>
      <c r="B15" s="450">
        <f>SUM(B16:B38)</f>
        <v>1429871</v>
      </c>
      <c r="C15" s="451">
        <f>IF(ISBLANK(B15),"  ",IF(F15&gt;0,B15/F15,IF(B15&gt;0,1,0)))</f>
        <v>1</v>
      </c>
      <c r="D15" s="452">
        <f>SUM(D16:D38)</f>
        <v>0</v>
      </c>
      <c r="E15" s="453">
        <f>IF(ISBLANK(D15),"  ",IF(F15&gt;0,D15/F15,IF(D15&gt;0,1,0)))</f>
        <v>0</v>
      </c>
      <c r="F15" s="454">
        <f>D15+B15</f>
        <v>1429871</v>
      </c>
      <c r="G15" s="455">
        <f>IF(ISBLANK(F15),"  ",IF(F81&gt;0,F15/F81,IF(F15&gt;0,1,0)))</f>
        <v>8.9880814767535708E-3</v>
      </c>
      <c r="H15" s="450">
        <f>SUM(H16:H38)</f>
        <v>1237004</v>
      </c>
      <c r="I15" s="451">
        <f>IF(ISBLANK(H15),"  ",IF(L15&gt;0,H15/L15,IF(H15&gt;0,1,0)))</f>
        <v>1</v>
      </c>
      <c r="J15" s="452">
        <f>SUM(J16:J38)</f>
        <v>0</v>
      </c>
      <c r="K15" s="453">
        <f>IF(ISBLANK(J15),"  ",IF(L15&gt;0,J15/L15,IF(J15&gt;0,1,0)))</f>
        <v>0</v>
      </c>
      <c r="L15" s="454">
        <f t="shared" si="1"/>
        <v>1237004</v>
      </c>
      <c r="M15" s="455">
        <f>IF(ISBLANK(L15),"  ",IF(L81&gt;0,L15/L81,IF(L15&gt;0,1,0)))</f>
        <v>8.5095674298178454E-3</v>
      </c>
    </row>
    <row r="16" spans="1:13" s="400" customFormat="1" ht="15" customHeight="1" x14ac:dyDescent="0.2">
      <c r="A16" s="434" t="s">
        <v>241</v>
      </c>
      <c r="B16" s="435">
        <f>Revenue!H39</f>
        <v>0</v>
      </c>
      <c r="C16" s="436">
        <f t="shared" si="0"/>
        <v>0</v>
      </c>
      <c r="D16" s="437">
        <f>Revenue!I39</f>
        <v>0</v>
      </c>
      <c r="E16" s="438">
        <f>IF(ISBLANK(D16),"  ",IF(F16&gt;0,D16/F16,IF(D16&gt;0,1,0)))</f>
        <v>0</v>
      </c>
      <c r="F16" s="439">
        <f t="shared" ref="F16:F42" si="2">D16+B16</f>
        <v>0</v>
      </c>
      <c r="G16" s="440">
        <f>IF(ISBLANK(F16),"  ",IF(F81&gt;0,F16/F81,IF(F16&gt;0,1,0)))</f>
        <v>0</v>
      </c>
      <c r="H16" s="435">
        <f>Revenue!J39</f>
        <v>0</v>
      </c>
      <c r="I16" s="436">
        <f t="shared" ref="I16:I29" si="3">IF(ISBLANK(H16),"  ",IF(L16&gt;0,H16/L16,IF(H16&gt;0,1,0)))</f>
        <v>0</v>
      </c>
      <c r="J16" s="437">
        <f>Revenue!K39</f>
        <v>0</v>
      </c>
      <c r="K16" s="438">
        <f t="shared" ref="K16:K35" si="4">IF(ISBLANK(J16),"  ",IF(L16&gt;0,J16/L16,IF(J16&gt;0,1,0)))</f>
        <v>0</v>
      </c>
      <c r="L16" s="439">
        <f t="shared" si="1"/>
        <v>0</v>
      </c>
      <c r="M16" s="440">
        <f>IF(ISBLANK(L16),"  ",IF(L81&gt;0,L16/L81,IF(L16&gt;0,1,0)))</f>
        <v>0</v>
      </c>
    </row>
    <row r="17" spans="1:13" s="401" customFormat="1" ht="15" customHeight="1" x14ac:dyDescent="0.2">
      <c r="A17" s="441" t="s">
        <v>146</v>
      </c>
      <c r="B17" s="442">
        <f>Revenue!H40</f>
        <v>1429871</v>
      </c>
      <c r="C17" s="443">
        <f t="shared" si="0"/>
        <v>1</v>
      </c>
      <c r="D17" s="444">
        <f>Revenue!I40</f>
        <v>0</v>
      </c>
      <c r="E17" s="438">
        <f t="shared" ref="E17:E35" si="5">IF(ISBLANK(D17),"  ",IF(F17&gt;0,D17/F17,IF(D17&gt;0,1,0)))</f>
        <v>0</v>
      </c>
      <c r="F17" s="445">
        <f t="shared" si="2"/>
        <v>1429871</v>
      </c>
      <c r="G17" s="446">
        <f>IF(ISBLANK(F17),"  ",IF(F81&gt;0,F17/F81,IF(F17&gt;0,1,0)))</f>
        <v>8.9880814767535708E-3</v>
      </c>
      <c r="H17" s="442">
        <f>Revenue!J40</f>
        <v>1237004</v>
      </c>
      <c r="I17" s="443">
        <f t="shared" si="3"/>
        <v>1</v>
      </c>
      <c r="J17" s="444">
        <f>Revenue!K40</f>
        <v>0</v>
      </c>
      <c r="K17" s="447">
        <f t="shared" si="4"/>
        <v>0</v>
      </c>
      <c r="L17" s="445">
        <f t="shared" si="1"/>
        <v>1237004</v>
      </c>
      <c r="M17" s="446">
        <f>IF(ISBLANK(L17),"  ",IF(L81&gt;0,L17/L81,IF(L17&gt;0,1,0)))</f>
        <v>8.5095674298178454E-3</v>
      </c>
    </row>
    <row r="18" spans="1:13" s="401" customFormat="1" ht="15" customHeight="1" x14ac:dyDescent="0.2">
      <c r="A18" s="441" t="s">
        <v>147</v>
      </c>
      <c r="B18" s="442">
        <f>Revenue!H41</f>
        <v>0</v>
      </c>
      <c r="C18" s="443">
        <f t="shared" si="0"/>
        <v>0</v>
      </c>
      <c r="D18" s="444">
        <f>Revenue!I41</f>
        <v>0</v>
      </c>
      <c r="E18" s="438">
        <f t="shared" si="5"/>
        <v>0</v>
      </c>
      <c r="F18" s="445">
        <f t="shared" si="2"/>
        <v>0</v>
      </c>
      <c r="G18" s="446">
        <f>IF(ISBLANK(F18),"  ",IF(F81&gt;0,F18/F81,IF(F18&gt;0,1,0)))</f>
        <v>0</v>
      </c>
      <c r="H18" s="442">
        <f>Revenue!J41</f>
        <v>0</v>
      </c>
      <c r="I18" s="443">
        <f t="shared" si="3"/>
        <v>0</v>
      </c>
      <c r="J18" s="444">
        <f>Revenue!K41</f>
        <v>0</v>
      </c>
      <c r="K18" s="447">
        <f t="shared" si="4"/>
        <v>0</v>
      </c>
      <c r="L18" s="445">
        <f t="shared" si="1"/>
        <v>0</v>
      </c>
      <c r="M18" s="446">
        <f>IF(ISBLANK(L18),"  ",IF(L81&gt;0,L18/L81,IF(L18&gt;0,1,0)))</f>
        <v>0</v>
      </c>
    </row>
    <row r="19" spans="1:13" s="401" customFormat="1" ht="15" customHeight="1" x14ac:dyDescent="0.2">
      <c r="A19" s="441" t="s">
        <v>148</v>
      </c>
      <c r="B19" s="442">
        <f>Revenue!H42</f>
        <v>0</v>
      </c>
      <c r="C19" s="443">
        <f t="shared" si="0"/>
        <v>0</v>
      </c>
      <c r="D19" s="444">
        <f>Revenue!I42</f>
        <v>0</v>
      </c>
      <c r="E19" s="438">
        <f t="shared" si="5"/>
        <v>0</v>
      </c>
      <c r="F19" s="445">
        <f t="shared" si="2"/>
        <v>0</v>
      </c>
      <c r="G19" s="446">
        <f>IF(ISBLANK(F19),"  ",IF(F81&gt;0,F19/F81,IF(F19&gt;0,1,0)))</f>
        <v>0</v>
      </c>
      <c r="H19" s="442">
        <f>Revenue!J42</f>
        <v>0</v>
      </c>
      <c r="I19" s="443">
        <f t="shared" si="3"/>
        <v>0</v>
      </c>
      <c r="J19" s="444">
        <f>Revenue!K42</f>
        <v>0</v>
      </c>
      <c r="K19" s="447">
        <f t="shared" si="4"/>
        <v>0</v>
      </c>
      <c r="L19" s="445">
        <f t="shared" si="1"/>
        <v>0</v>
      </c>
      <c r="M19" s="446">
        <f>IF(ISBLANK(L19),"  ",IF(L81&gt;0,L19/L81,IF(L19&gt;0,1,0)))</f>
        <v>0</v>
      </c>
    </row>
    <row r="20" spans="1:13" s="401" customFormat="1" ht="15" customHeight="1" x14ac:dyDescent="0.2">
      <c r="A20" s="441" t="s">
        <v>149</v>
      </c>
      <c r="B20" s="442">
        <f>Revenue!H43</f>
        <v>0</v>
      </c>
      <c r="C20" s="443">
        <f t="shared" si="0"/>
        <v>0</v>
      </c>
      <c r="D20" s="444">
        <f>Revenue!I43</f>
        <v>0</v>
      </c>
      <c r="E20" s="438">
        <f t="shared" si="5"/>
        <v>0</v>
      </c>
      <c r="F20" s="445">
        <f>D20+B20</f>
        <v>0</v>
      </c>
      <c r="G20" s="446">
        <f>IF(ISBLANK(F20),"  ",IF(F82&gt;0,F20/F82,IF(F20&gt;0,1,0)))</f>
        <v>0</v>
      </c>
      <c r="H20" s="442">
        <f>Revenue!J43</f>
        <v>0</v>
      </c>
      <c r="I20" s="443">
        <f t="shared" si="3"/>
        <v>0</v>
      </c>
      <c r="J20" s="444">
        <f>Revenue!K43</f>
        <v>0</v>
      </c>
      <c r="K20" s="447">
        <f t="shared" si="4"/>
        <v>0</v>
      </c>
      <c r="L20" s="445">
        <f t="shared" si="1"/>
        <v>0</v>
      </c>
      <c r="M20" s="446">
        <f>IF(ISBLANK(L20),"  ",IF(L82&gt;0,L20/L82,IF(L20&gt;0,1,0)))</f>
        <v>0</v>
      </c>
    </row>
    <row r="21" spans="1:13" s="401" customFormat="1" ht="15" customHeight="1" x14ac:dyDescent="0.2">
      <c r="A21" s="441" t="s">
        <v>150</v>
      </c>
      <c r="B21" s="442">
        <f>Revenue!H44</f>
        <v>0</v>
      </c>
      <c r="C21" s="443">
        <f t="shared" si="0"/>
        <v>0</v>
      </c>
      <c r="D21" s="444">
        <f>Revenue!I44</f>
        <v>0</v>
      </c>
      <c r="E21" s="438">
        <f t="shared" si="5"/>
        <v>0</v>
      </c>
      <c r="F21" s="445">
        <f t="shared" si="2"/>
        <v>0</v>
      </c>
      <c r="G21" s="446">
        <f>IF(ISBLANK(F21),"  ",IF(F81&gt;0,F21/F81,IF(F21&gt;0,1,0)))</f>
        <v>0</v>
      </c>
      <c r="H21" s="442">
        <f>Revenue!J44</f>
        <v>0</v>
      </c>
      <c r="I21" s="443">
        <f t="shared" si="3"/>
        <v>0</v>
      </c>
      <c r="J21" s="444">
        <f>Revenue!K44</f>
        <v>0</v>
      </c>
      <c r="K21" s="447">
        <f t="shared" si="4"/>
        <v>0</v>
      </c>
      <c r="L21" s="445">
        <f t="shared" ref="L21:L25" si="6">J21+H21</f>
        <v>0</v>
      </c>
      <c r="M21" s="446">
        <f>IF(ISBLANK(L21),"  ",IF(L81&gt;0,L21/L81,IF(L21&gt;0,1,0)))</f>
        <v>0</v>
      </c>
    </row>
    <row r="22" spans="1:13" s="401" customFormat="1" ht="15" customHeight="1" x14ac:dyDescent="0.2">
      <c r="A22" s="441" t="s">
        <v>242</v>
      </c>
      <c r="B22" s="442">
        <f>Revenue!H49</f>
        <v>0</v>
      </c>
      <c r="C22" s="443">
        <f t="shared" si="0"/>
        <v>0</v>
      </c>
      <c r="D22" s="444">
        <f>Revenue!I49</f>
        <v>0</v>
      </c>
      <c r="E22" s="438">
        <f t="shared" si="5"/>
        <v>0</v>
      </c>
      <c r="F22" s="445">
        <f t="shared" si="2"/>
        <v>0</v>
      </c>
      <c r="G22" s="446">
        <f>IF(ISBLANK(F22),"  ",IF(F81&gt;0,F22/F81,IF(F22&gt;0,1,0)))</f>
        <v>0</v>
      </c>
      <c r="H22" s="442">
        <f>Revenue!J49</f>
        <v>0</v>
      </c>
      <c r="I22" s="443">
        <f t="shared" si="3"/>
        <v>0</v>
      </c>
      <c r="J22" s="444">
        <f>Revenue!K49</f>
        <v>0</v>
      </c>
      <c r="K22" s="447">
        <f t="shared" si="4"/>
        <v>0</v>
      </c>
      <c r="L22" s="445">
        <f t="shared" si="6"/>
        <v>0</v>
      </c>
      <c r="M22" s="446">
        <f>IF(ISBLANK(L22),"  ",IF(L81&gt;0,L22/L81,IF(L22&gt;0,1,0)))</f>
        <v>0</v>
      </c>
    </row>
    <row r="23" spans="1:13" s="401" customFormat="1" ht="15" customHeight="1" x14ac:dyDescent="0.2">
      <c r="A23" s="441" t="s">
        <v>152</v>
      </c>
      <c r="B23" s="442">
        <f>Revenue!H45</f>
        <v>0</v>
      </c>
      <c r="C23" s="443">
        <f t="shared" si="0"/>
        <v>0</v>
      </c>
      <c r="D23" s="444">
        <f>Revenue!I45</f>
        <v>0</v>
      </c>
      <c r="E23" s="438">
        <f t="shared" si="5"/>
        <v>0</v>
      </c>
      <c r="F23" s="445">
        <f t="shared" si="2"/>
        <v>0</v>
      </c>
      <c r="G23" s="446">
        <f>IF(ISBLANK(F23),"  ",IF(F81&gt;0,F23/F81,IF(F23&gt;0,1,0)))</f>
        <v>0</v>
      </c>
      <c r="H23" s="442">
        <f>Revenue!J45</f>
        <v>0</v>
      </c>
      <c r="I23" s="443">
        <f t="shared" si="3"/>
        <v>0</v>
      </c>
      <c r="J23" s="444">
        <f>Revenue!K45</f>
        <v>0</v>
      </c>
      <c r="K23" s="447">
        <f t="shared" si="4"/>
        <v>0</v>
      </c>
      <c r="L23" s="445">
        <f t="shared" si="6"/>
        <v>0</v>
      </c>
      <c r="M23" s="446">
        <f>IF(ISBLANK(L23),"  ",IF(L81&gt;0,L23/L81,IF(L23&gt;0,1,0)))</f>
        <v>0</v>
      </c>
    </row>
    <row r="24" spans="1:13" s="401" customFormat="1" ht="15" customHeight="1" x14ac:dyDescent="0.2">
      <c r="A24" s="441" t="s">
        <v>153</v>
      </c>
      <c r="B24" s="442">
        <f>Revenue!H46</f>
        <v>0</v>
      </c>
      <c r="C24" s="443">
        <f t="shared" si="0"/>
        <v>0</v>
      </c>
      <c r="D24" s="444">
        <f>Revenue!I46</f>
        <v>0</v>
      </c>
      <c r="E24" s="438">
        <f t="shared" si="5"/>
        <v>0</v>
      </c>
      <c r="F24" s="445">
        <f t="shared" si="2"/>
        <v>0</v>
      </c>
      <c r="G24" s="446">
        <f>IF(ISBLANK(F24),"  ",IF(F81&gt;0,F24/F81,IF(F24&gt;0,1,0)))</f>
        <v>0</v>
      </c>
      <c r="H24" s="442">
        <f>Revenue!J46</f>
        <v>0</v>
      </c>
      <c r="I24" s="443">
        <f t="shared" si="3"/>
        <v>0</v>
      </c>
      <c r="J24" s="444">
        <f>Revenue!K46</f>
        <v>0</v>
      </c>
      <c r="K24" s="447">
        <f t="shared" si="4"/>
        <v>0</v>
      </c>
      <c r="L24" s="445">
        <f t="shared" si="6"/>
        <v>0</v>
      </c>
      <c r="M24" s="446">
        <f>IF(ISBLANK(L24),"  ",IF(L81&gt;0,L24/L81,IF(L24&gt;0,1,0)))</f>
        <v>0</v>
      </c>
    </row>
    <row r="25" spans="1:13" s="401" customFormat="1" ht="15" customHeight="1" x14ac:dyDescent="0.2">
      <c r="A25" s="441" t="s">
        <v>154</v>
      </c>
      <c r="B25" s="442">
        <f>Revenue!H47</f>
        <v>0</v>
      </c>
      <c r="C25" s="443">
        <f t="shared" si="0"/>
        <v>0</v>
      </c>
      <c r="D25" s="444">
        <f>Revenue!I47</f>
        <v>0</v>
      </c>
      <c r="E25" s="438">
        <f t="shared" si="5"/>
        <v>0</v>
      </c>
      <c r="F25" s="445">
        <f t="shared" si="2"/>
        <v>0</v>
      </c>
      <c r="G25" s="446">
        <f>IF(ISBLANK(F25),"  ",IF(F81&gt;0,F25/F81,IF(F25&gt;0,1,0)))</f>
        <v>0</v>
      </c>
      <c r="H25" s="442">
        <f>Revenue!J47</f>
        <v>0</v>
      </c>
      <c r="I25" s="443">
        <f t="shared" si="3"/>
        <v>0</v>
      </c>
      <c r="J25" s="444">
        <f>Revenue!K47</f>
        <v>0</v>
      </c>
      <c r="K25" s="447">
        <f t="shared" si="4"/>
        <v>0</v>
      </c>
      <c r="L25" s="445">
        <f t="shared" si="6"/>
        <v>0</v>
      </c>
      <c r="M25" s="446">
        <f>IF(ISBLANK(L25),"  ",IF(L81&gt;0,L25/L81,IF(L25&gt;0,1,0)))</f>
        <v>0</v>
      </c>
    </row>
    <row r="26" spans="1:13" s="401" customFormat="1" ht="15" customHeight="1" x14ac:dyDescent="0.2">
      <c r="A26" s="448" t="s">
        <v>155</v>
      </c>
      <c r="B26" s="442">
        <f>Revenue!H48</f>
        <v>0</v>
      </c>
      <c r="C26" s="443">
        <f t="shared" si="0"/>
        <v>0</v>
      </c>
      <c r="D26" s="444">
        <f>Revenue!I48</f>
        <v>0</v>
      </c>
      <c r="E26" s="438">
        <f t="shared" si="5"/>
        <v>0</v>
      </c>
      <c r="F26" s="445">
        <f t="shared" ref="F26:F35" si="7">D26+B26</f>
        <v>0</v>
      </c>
      <c r="G26" s="446">
        <f>IF(ISBLANK(F26),"  ",IF(F81&gt;0,F26/F81,IF(F26&gt;0,1,0)))</f>
        <v>0</v>
      </c>
      <c r="H26" s="442">
        <f>Revenue!J48</f>
        <v>0</v>
      </c>
      <c r="I26" s="443">
        <f t="shared" si="3"/>
        <v>0</v>
      </c>
      <c r="J26" s="444">
        <f>Revenue!K48</f>
        <v>0</v>
      </c>
      <c r="K26" s="447">
        <f t="shared" si="4"/>
        <v>0</v>
      </c>
      <c r="L26" s="445">
        <f t="shared" ref="L26:L35" si="8">J26+H26</f>
        <v>0</v>
      </c>
      <c r="M26" s="446">
        <f>IF(ISBLANK(L26),"  ",IF(L81&gt;0,L26/L81,IF(L26&gt;0,1,0)))</f>
        <v>0</v>
      </c>
    </row>
    <row r="27" spans="1:13" s="401" customFormat="1" ht="15" customHeight="1" x14ac:dyDescent="0.2">
      <c r="A27" s="448" t="s">
        <v>381</v>
      </c>
      <c r="B27" s="442">
        <f>Revenue!H50</f>
        <v>0</v>
      </c>
      <c r="C27" s="443">
        <f>IF(ISBLANK(B27),"  ",IF(F27&gt;0,B27/F27,IF(B27&gt;0,1,0)))</f>
        <v>0</v>
      </c>
      <c r="D27" s="444">
        <f>Revenue!I50</f>
        <v>0</v>
      </c>
      <c r="E27" s="438">
        <f>IF(ISBLANK(D27),"  ",IF(F27&gt;0,D27/F27,IF(D27&gt;0,1,0)))</f>
        <v>0</v>
      </c>
      <c r="F27" s="445">
        <f t="shared" si="7"/>
        <v>0</v>
      </c>
      <c r="G27" s="446">
        <f>IF(ISBLANK(F27),"  ",IF(F82&gt;0,F27/F82,IF(F27&gt;0,1,0)))</f>
        <v>0</v>
      </c>
      <c r="H27" s="442">
        <f>Revenue!J50</f>
        <v>0</v>
      </c>
      <c r="I27" s="443">
        <f t="shared" si="3"/>
        <v>0</v>
      </c>
      <c r="J27" s="444">
        <f>Revenue!K50</f>
        <v>0</v>
      </c>
      <c r="K27" s="447">
        <f>IF(ISBLANK(J27),"  ",IF(L27&gt;0,J27/L27,IF(J27&gt;0,1,0)))</f>
        <v>0</v>
      </c>
      <c r="L27" s="445">
        <f t="shared" si="8"/>
        <v>0</v>
      </c>
      <c r="M27" s="446">
        <f>IF(ISBLANK(L27),"  ",IF(L82&gt;0,L27/L82,IF(L27&gt;0,1,0)))</f>
        <v>0</v>
      </c>
    </row>
    <row r="28" spans="1:13" s="401" customFormat="1" ht="15" customHeight="1" x14ac:dyDescent="0.2">
      <c r="A28" s="448" t="s">
        <v>383</v>
      </c>
      <c r="B28" s="442">
        <f>Revenue!H51</f>
        <v>0</v>
      </c>
      <c r="C28" s="443">
        <f t="shared" si="0"/>
        <v>0</v>
      </c>
      <c r="D28" s="444">
        <f>Revenue!I51</f>
        <v>0</v>
      </c>
      <c r="E28" s="438">
        <f>IF(ISBLANK(D28),"  ",IF(F28&gt;0,D28/F28,IF(D28&gt;0,1,0)))</f>
        <v>0</v>
      </c>
      <c r="F28" s="445">
        <f t="shared" si="7"/>
        <v>0</v>
      </c>
      <c r="G28" s="446">
        <f>IF(ISBLANK(F28),"  ",IF(F83&gt;0,F28/F83,IF(F28&gt;0,1,0)))</f>
        <v>0</v>
      </c>
      <c r="H28" s="442">
        <f>Revenue!J51</f>
        <v>0</v>
      </c>
      <c r="I28" s="443">
        <f t="shared" si="3"/>
        <v>0</v>
      </c>
      <c r="J28" s="444">
        <f>Revenue!K51</f>
        <v>0</v>
      </c>
      <c r="K28" s="447">
        <f>IF(ISBLANK(J28),"  ",IF(L28&gt;0,J28/L28,IF(J28&gt;0,1,0)))</f>
        <v>0</v>
      </c>
      <c r="L28" s="445">
        <f t="shared" si="8"/>
        <v>0</v>
      </c>
      <c r="M28" s="446">
        <f>IF(ISBLANK(L28),"  ",IF(L83&gt;0,L28/L83,IF(L28&gt;0,1,0)))</f>
        <v>0</v>
      </c>
    </row>
    <row r="29" spans="1:13" s="401" customFormat="1" ht="15" customHeight="1" x14ac:dyDescent="0.2">
      <c r="A29" s="448" t="s">
        <v>382</v>
      </c>
      <c r="B29" s="442">
        <f>Revenue!H52</f>
        <v>0</v>
      </c>
      <c r="C29" s="443">
        <f t="shared" si="0"/>
        <v>0</v>
      </c>
      <c r="D29" s="444">
        <f>Revenue!I52</f>
        <v>0</v>
      </c>
      <c r="E29" s="438">
        <f>IF(ISBLANK(D29),"  ",IF(F29&gt;0,D29/F29,IF(D29&gt;0,1,0)))</f>
        <v>0</v>
      </c>
      <c r="F29" s="445">
        <f t="shared" si="7"/>
        <v>0</v>
      </c>
      <c r="G29" s="446">
        <f>IF(ISBLANK(F29),"  ",IF(F84&gt;0,F29/F84,IF(F29&gt;0,1,0)))</f>
        <v>0</v>
      </c>
      <c r="H29" s="442">
        <f>Revenue!J52</f>
        <v>0</v>
      </c>
      <c r="I29" s="443">
        <f t="shared" si="3"/>
        <v>0</v>
      </c>
      <c r="J29" s="444">
        <f>Revenue!K52</f>
        <v>0</v>
      </c>
      <c r="K29" s="447">
        <f>IF(ISBLANK(J29),"  ",IF(L29&gt;0,J29/L29,IF(J29&gt;0,1,0)))</f>
        <v>0</v>
      </c>
      <c r="L29" s="445">
        <f t="shared" si="8"/>
        <v>0</v>
      </c>
      <c r="M29" s="446">
        <f>IF(ISBLANK(L29),"  ",IF(L84&gt;0,L29/L84,IF(L29&gt;0,1,0)))</f>
        <v>0</v>
      </c>
    </row>
    <row r="30" spans="1:13" s="401" customFormat="1" ht="15" customHeight="1" x14ac:dyDescent="0.2">
      <c r="A30" s="428" t="s">
        <v>415</v>
      </c>
      <c r="B30" s="442">
        <f>Revenue!H53</f>
        <v>0</v>
      </c>
      <c r="C30" s="443">
        <f>IF(ISBLANK(B30),"  ",IF(F30&gt;0,B30/F30,IF(B30&gt;0,1,0)))</f>
        <v>0</v>
      </c>
      <c r="D30" s="444">
        <f>Revenue!I53</f>
        <v>0</v>
      </c>
      <c r="E30" s="438">
        <f>IF(ISBLANK(D30),"  ",IF(F30&gt;0,D30/F30,IF(D30&gt;0,1,0)))</f>
        <v>0</v>
      </c>
      <c r="F30" s="445">
        <f t="shared" si="7"/>
        <v>0</v>
      </c>
      <c r="G30" s="446">
        <f>IF(ISBLANK(F30),"  ",IF(F85&gt;0,F30/F85,IF(F30&gt;0,1,0)))</f>
        <v>0</v>
      </c>
      <c r="H30" s="442">
        <f>Revenue!J53</f>
        <v>0</v>
      </c>
      <c r="I30" s="443">
        <f>IF(ISBLANK(H30),"  ",IF(L30&gt;0,H30/L30,IF(H30&gt;0,1,0)))</f>
        <v>0</v>
      </c>
      <c r="J30" s="444">
        <f>Revenue!K53</f>
        <v>0</v>
      </c>
      <c r="K30" s="447">
        <f>IF(ISBLANK(J30),"  ",IF(L30&gt;0,J30/L30,IF(J30&gt;0,1,0)))</f>
        <v>0</v>
      </c>
      <c r="L30" s="445">
        <f t="shared" si="8"/>
        <v>0</v>
      </c>
      <c r="M30" s="446">
        <f>IF(ISBLANK(L30),"  ",IF(L85&gt;0,L30/L85,IF(L30&gt;0,1,0)))</f>
        <v>0</v>
      </c>
    </row>
    <row r="31" spans="1:13" s="401" customFormat="1" ht="15" customHeight="1" x14ac:dyDescent="0.2">
      <c r="A31" s="448" t="s">
        <v>464</v>
      </c>
      <c r="B31" s="442">
        <f>Revenue!H54</f>
        <v>0</v>
      </c>
      <c r="C31" s="443">
        <f t="shared" ref="C31:C35" si="9">IF(ISBLANK(B31),"  ",IF(F31&gt;0,B31/F31,IF(B31&gt;0,1,0)))</f>
        <v>0</v>
      </c>
      <c r="D31" s="444">
        <f>Revenue!I54</f>
        <v>0</v>
      </c>
      <c r="E31" s="438">
        <f t="shared" si="5"/>
        <v>0</v>
      </c>
      <c r="F31" s="445">
        <f t="shared" si="7"/>
        <v>0</v>
      </c>
      <c r="G31" s="446">
        <f>IF(ISBLANK(F31),"  ",IF(F81&gt;0,F31/F81,IF(F31&gt;0,1,0)))</f>
        <v>0</v>
      </c>
      <c r="H31" s="442">
        <f>Revenue!J54</f>
        <v>0</v>
      </c>
      <c r="I31" s="443">
        <f t="shared" ref="I31:I35" si="10">IF(ISBLANK(H31),"  ",IF(L31&gt;0,H31/L31,IF(H31&gt;0,1,0)))</f>
        <v>0</v>
      </c>
      <c r="J31" s="444">
        <f>Revenue!K54</f>
        <v>0</v>
      </c>
      <c r="K31" s="447">
        <f t="shared" si="4"/>
        <v>0</v>
      </c>
      <c r="L31" s="445">
        <f t="shared" si="8"/>
        <v>0</v>
      </c>
      <c r="M31" s="446">
        <f>IF(ISBLANK(L31),"  ",IF(L81&gt;0,L31/L81,IF(L31&gt;0,1,0)))</f>
        <v>0</v>
      </c>
    </row>
    <row r="32" spans="1:13" s="401" customFormat="1" ht="15" customHeight="1" x14ac:dyDescent="0.2">
      <c r="A32" s="441" t="s">
        <v>462</v>
      </c>
      <c r="B32" s="442">
        <f>Revenue!H55</f>
        <v>0</v>
      </c>
      <c r="C32" s="443">
        <f t="shared" si="9"/>
        <v>0</v>
      </c>
      <c r="D32" s="444">
        <f>Revenue!I55</f>
        <v>0</v>
      </c>
      <c r="E32" s="438">
        <f t="shared" si="5"/>
        <v>0</v>
      </c>
      <c r="F32" s="445">
        <f t="shared" si="7"/>
        <v>0</v>
      </c>
      <c r="G32" s="446">
        <f>IF(ISBLANK(F32),"  ",IF(F82&gt;0,F32/F82,IF(F32&gt;0,1,0)))</f>
        <v>0</v>
      </c>
      <c r="H32" s="442">
        <f>Revenue!J55</f>
        <v>0</v>
      </c>
      <c r="I32" s="443">
        <f t="shared" si="10"/>
        <v>0</v>
      </c>
      <c r="J32" s="444">
        <f>Revenue!K55</f>
        <v>0</v>
      </c>
      <c r="K32" s="447">
        <f t="shared" si="4"/>
        <v>0</v>
      </c>
      <c r="L32" s="445">
        <f t="shared" si="8"/>
        <v>0</v>
      </c>
      <c r="M32" s="446">
        <f>IF(ISBLANK(L32),"  ",IF(L82&gt;0,L32/L82,IF(L32&gt;0,1,0)))</f>
        <v>0</v>
      </c>
    </row>
    <row r="33" spans="1:13" s="401" customFormat="1" ht="15" customHeight="1" x14ac:dyDescent="0.2">
      <c r="A33" s="441" t="s">
        <v>461</v>
      </c>
      <c r="B33" s="442">
        <f>Revenue!H56</f>
        <v>0</v>
      </c>
      <c r="C33" s="443">
        <f t="shared" si="9"/>
        <v>0</v>
      </c>
      <c r="D33" s="444">
        <f>Revenue!I56</f>
        <v>0</v>
      </c>
      <c r="E33" s="438">
        <f t="shared" si="5"/>
        <v>0</v>
      </c>
      <c r="F33" s="445">
        <f t="shared" si="7"/>
        <v>0</v>
      </c>
      <c r="G33" s="446">
        <f>IF(ISBLANK(F33),"  ",IF(F83&gt;0,F33/F83,IF(F33&gt;0,1,0)))</f>
        <v>0</v>
      </c>
      <c r="H33" s="442">
        <f>Revenue!J56</f>
        <v>0</v>
      </c>
      <c r="I33" s="443">
        <f t="shared" si="10"/>
        <v>0</v>
      </c>
      <c r="J33" s="444">
        <f>Revenue!K56</f>
        <v>0</v>
      </c>
      <c r="K33" s="447">
        <f t="shared" si="4"/>
        <v>0</v>
      </c>
      <c r="L33" s="445">
        <f t="shared" si="8"/>
        <v>0</v>
      </c>
      <c r="M33" s="446">
        <f>IF(ISBLANK(L33),"  ",IF(L83&gt;0,L33/L83,IF(L33&gt;0,1,0)))</f>
        <v>0</v>
      </c>
    </row>
    <row r="34" spans="1:13" s="401" customFormat="1" ht="15" customHeight="1" x14ac:dyDescent="0.2">
      <c r="A34" s="441" t="s">
        <v>465</v>
      </c>
      <c r="B34" s="442">
        <f>Revenue!H57</f>
        <v>0</v>
      </c>
      <c r="C34" s="443">
        <f t="shared" si="9"/>
        <v>0</v>
      </c>
      <c r="D34" s="444">
        <f>Revenue!I57</f>
        <v>0</v>
      </c>
      <c r="E34" s="438">
        <f t="shared" si="5"/>
        <v>0</v>
      </c>
      <c r="F34" s="445">
        <f t="shared" si="7"/>
        <v>0</v>
      </c>
      <c r="G34" s="446">
        <f>IF(ISBLANK(F34),"  ",IF(F84&gt;0,F34/F84,IF(F34&gt;0,1,0)))</f>
        <v>0</v>
      </c>
      <c r="H34" s="442">
        <f>Revenue!J57</f>
        <v>0</v>
      </c>
      <c r="I34" s="443">
        <f t="shared" si="10"/>
        <v>0</v>
      </c>
      <c r="J34" s="444">
        <f>Revenue!K57</f>
        <v>0</v>
      </c>
      <c r="K34" s="447">
        <f t="shared" si="4"/>
        <v>0</v>
      </c>
      <c r="L34" s="445">
        <f t="shared" si="8"/>
        <v>0</v>
      </c>
      <c r="M34" s="446">
        <f>IF(ISBLANK(L34),"  ",IF(L84&gt;0,L34/L84,IF(L34&gt;0,1,0)))</f>
        <v>0</v>
      </c>
    </row>
    <row r="35" spans="1:13" s="401" customFormat="1" ht="15" customHeight="1" x14ac:dyDescent="0.2">
      <c r="A35" s="441" t="s">
        <v>463</v>
      </c>
      <c r="B35" s="442">
        <f>Revenue!H58</f>
        <v>0</v>
      </c>
      <c r="C35" s="443">
        <f t="shared" si="9"/>
        <v>0</v>
      </c>
      <c r="D35" s="444">
        <f>Revenue!I58</f>
        <v>0</v>
      </c>
      <c r="E35" s="438">
        <f t="shared" si="5"/>
        <v>0</v>
      </c>
      <c r="F35" s="445">
        <f t="shared" si="7"/>
        <v>0</v>
      </c>
      <c r="G35" s="446">
        <f>IF(ISBLANK(F35),"  ",IF(F85&gt;0,F35/F85,IF(F35&gt;0,1,0)))</f>
        <v>0</v>
      </c>
      <c r="H35" s="442">
        <f>Revenue!J58</f>
        <v>0</v>
      </c>
      <c r="I35" s="443">
        <f t="shared" si="10"/>
        <v>0</v>
      </c>
      <c r="J35" s="444">
        <f>Revenue!K58</f>
        <v>0</v>
      </c>
      <c r="K35" s="447">
        <f t="shared" si="4"/>
        <v>0</v>
      </c>
      <c r="L35" s="445">
        <f t="shared" si="8"/>
        <v>0</v>
      </c>
      <c r="M35" s="446">
        <f>IF(ISBLANK(L35),"  ",IF(L85&gt;0,L35/L85,IF(L35&gt;0,1,0)))</f>
        <v>0</v>
      </c>
    </row>
    <row r="36" spans="1:13" s="401" customFormat="1" ht="15" customHeight="1" x14ac:dyDescent="0.2">
      <c r="A36" s="441" t="s">
        <v>562</v>
      </c>
      <c r="B36" s="442">
        <f>Revenue!H59</f>
        <v>0</v>
      </c>
      <c r="C36" s="443">
        <f t="shared" ref="C36:C37" si="11">IF(ISBLANK(B36),"  ",IF(F36&gt;0,B36/F36,IF(B36&gt;0,1,0)))</f>
        <v>0</v>
      </c>
      <c r="D36" s="444">
        <f>Revenue!I59</f>
        <v>0</v>
      </c>
      <c r="E36" s="438">
        <f t="shared" ref="E36:E38" si="12">IF(ISBLANK(D36),"  ",IF(F36&gt;0,D36/F36,IF(D36&gt;0,1,0)))</f>
        <v>0</v>
      </c>
      <c r="F36" s="445">
        <f t="shared" ref="F36:F38" si="13">D36+B36</f>
        <v>0</v>
      </c>
      <c r="G36" s="446">
        <f t="shared" ref="G36:G38" si="14">IF(ISBLANK(F36),"  ",IF(F86&gt;0,F36/F86,IF(F36&gt;0,1,0)))</f>
        <v>0</v>
      </c>
      <c r="H36" s="442">
        <f>Revenue!J59</f>
        <v>0</v>
      </c>
      <c r="I36" s="443">
        <f t="shared" ref="I36:I38" si="15">IF(ISBLANK(H36),"  ",IF(L36&gt;0,H36/L36,IF(H36&gt;0,1,0)))</f>
        <v>0</v>
      </c>
      <c r="J36" s="444">
        <f>Revenue!K59</f>
        <v>0</v>
      </c>
      <c r="K36" s="447">
        <f t="shared" ref="K36:K38" si="16">IF(ISBLANK(J36),"  ",IF(L36&gt;0,J36/L36,IF(J36&gt;0,1,0)))</f>
        <v>0</v>
      </c>
      <c r="L36" s="445">
        <f t="shared" ref="L36:L38" si="17">J36+H36</f>
        <v>0</v>
      </c>
      <c r="M36" s="446">
        <f t="shared" ref="M36:M38" si="18">IF(ISBLANK(L36),"  ",IF(L86&gt;0,L36/L86,IF(L36&gt;0,1,0)))</f>
        <v>0</v>
      </c>
    </row>
    <row r="37" spans="1:13" s="401" customFormat="1" ht="15" customHeight="1" x14ac:dyDescent="0.2">
      <c r="A37" s="441" t="s">
        <v>563</v>
      </c>
      <c r="B37" s="442">
        <f>Revenue!H60</f>
        <v>0</v>
      </c>
      <c r="C37" s="443">
        <f t="shared" si="11"/>
        <v>0</v>
      </c>
      <c r="D37" s="444">
        <f>Revenue!I60</f>
        <v>0</v>
      </c>
      <c r="E37" s="438">
        <f t="shared" si="12"/>
        <v>0</v>
      </c>
      <c r="F37" s="445">
        <f t="shared" si="13"/>
        <v>0</v>
      </c>
      <c r="G37" s="446">
        <f t="shared" si="14"/>
        <v>0</v>
      </c>
      <c r="H37" s="442">
        <f>Revenue!J60</f>
        <v>0</v>
      </c>
      <c r="I37" s="443">
        <f t="shared" si="15"/>
        <v>0</v>
      </c>
      <c r="J37" s="444">
        <f>Revenue!K60</f>
        <v>0</v>
      </c>
      <c r="K37" s="447">
        <f t="shared" si="16"/>
        <v>0</v>
      </c>
      <c r="L37" s="445">
        <f t="shared" si="17"/>
        <v>0</v>
      </c>
      <c r="M37" s="446">
        <f t="shared" si="18"/>
        <v>0</v>
      </c>
    </row>
    <row r="38" spans="1:13" s="401" customFormat="1" ht="15" customHeight="1" x14ac:dyDescent="0.2">
      <c r="A38" s="441" t="s">
        <v>564</v>
      </c>
      <c r="B38" s="442">
        <f>Revenue!H61</f>
        <v>0</v>
      </c>
      <c r="C38" s="443">
        <f>IF(ISBLANK(B38),"  ",IF(F38&gt;0,B38/F38,IF(B38&gt;0,1,0)))</f>
        <v>0</v>
      </c>
      <c r="D38" s="444">
        <f>Revenue!I61</f>
        <v>0</v>
      </c>
      <c r="E38" s="438">
        <f t="shared" si="12"/>
        <v>0</v>
      </c>
      <c r="F38" s="445">
        <f t="shared" si="13"/>
        <v>0</v>
      </c>
      <c r="G38" s="446">
        <f t="shared" si="14"/>
        <v>0</v>
      </c>
      <c r="H38" s="442">
        <f>Revenue!J61</f>
        <v>0</v>
      </c>
      <c r="I38" s="443">
        <f t="shared" si="15"/>
        <v>0</v>
      </c>
      <c r="J38" s="444">
        <f>Revenue!K61</f>
        <v>0</v>
      </c>
      <c r="K38" s="447">
        <f t="shared" si="16"/>
        <v>0</v>
      </c>
      <c r="L38" s="445">
        <f t="shared" si="17"/>
        <v>0</v>
      </c>
      <c r="M38" s="446">
        <f t="shared" si="18"/>
        <v>0</v>
      </c>
    </row>
    <row r="39" spans="1:13" ht="15" customHeight="1" x14ac:dyDescent="0.25">
      <c r="A39" s="215" t="s">
        <v>156</v>
      </c>
      <c r="B39" s="264"/>
      <c r="C39" s="265" t="s">
        <v>117</v>
      </c>
      <c r="D39" s="261"/>
      <c r="E39" s="266" t="s">
        <v>117</v>
      </c>
      <c r="F39" s="246"/>
      <c r="G39" s="267" t="s">
        <v>117</v>
      </c>
      <c r="H39" s="264" t="s">
        <v>117</v>
      </c>
      <c r="I39" s="265" t="s">
        <v>117</v>
      </c>
      <c r="J39" s="261"/>
      <c r="K39" s="266" t="s">
        <v>117</v>
      </c>
      <c r="L39" s="246"/>
      <c r="M39" s="267" t="s">
        <v>117</v>
      </c>
    </row>
    <row r="40" spans="1:13" ht="15" customHeight="1" x14ac:dyDescent="0.2">
      <c r="A40" s="262" t="s">
        <v>257</v>
      </c>
      <c r="B40" s="208">
        <f>Revenue!H94+Revenue!H95</f>
        <v>0</v>
      </c>
      <c r="C40" s="256">
        <f t="shared" si="0"/>
        <v>0</v>
      </c>
      <c r="D40" s="261">
        <f>Revenue!I94+Revenue!I95</f>
        <v>0</v>
      </c>
      <c r="E40" s="258">
        <f>IF(ISBLANK(D40),"  ",IF(F40&gt;0,D40/F40,IF(D40&gt;0,1,0)))</f>
        <v>0</v>
      </c>
      <c r="F40" s="246">
        <f t="shared" si="2"/>
        <v>0</v>
      </c>
      <c r="G40" s="260">
        <f>IF(ISBLANK(F40),"  ",IF(F81&gt;0,F40/F81,IF(F40&gt;0,1,0)))</f>
        <v>0</v>
      </c>
      <c r="H40" s="208">
        <f>Revenue!J94+Revenue!J95</f>
        <v>0</v>
      </c>
      <c r="I40" s="256">
        <f>IF(ISBLANK(H40),"  ",IF(L40&gt;0,H40/L40,IF(H40&gt;0,1,0)))</f>
        <v>0</v>
      </c>
      <c r="J40" s="261">
        <f>Revenue!K94+Revenue!K95</f>
        <v>0</v>
      </c>
      <c r="K40" s="258">
        <f>IF(ISBLANK(J40),"  ",IF(L40&gt;0,J40/L40,IF(J40&gt;0,1,0)))</f>
        <v>0</v>
      </c>
      <c r="L40" s="246">
        <f>J40+H40</f>
        <v>0</v>
      </c>
      <c r="M40" s="260">
        <f>IF(ISBLANK(L40),"  ",IF(L81&gt;0,L40/L81,IF(L40&gt;0,1,0)))</f>
        <v>0</v>
      </c>
    </row>
    <row r="41" spans="1:13" ht="15" customHeight="1" x14ac:dyDescent="0.25">
      <c r="A41" s="215" t="s">
        <v>157</v>
      </c>
      <c r="B41" s="264"/>
      <c r="C41" s="265" t="s">
        <v>117</v>
      </c>
      <c r="D41" s="261"/>
      <c r="E41" s="266" t="s">
        <v>117</v>
      </c>
      <c r="F41" s="246"/>
      <c r="G41" s="267" t="s">
        <v>117</v>
      </c>
      <c r="H41" s="264"/>
      <c r="I41" s="265" t="s">
        <v>117</v>
      </c>
      <c r="J41" s="261"/>
      <c r="K41" s="266" t="s">
        <v>117</v>
      </c>
      <c r="L41" s="246"/>
      <c r="M41" s="267" t="s">
        <v>117</v>
      </c>
    </row>
    <row r="42" spans="1:13" ht="15" customHeight="1" x14ac:dyDescent="0.2">
      <c r="A42" s="263" t="s">
        <v>257</v>
      </c>
      <c r="B42" s="208">
        <f>Revenue!H96</f>
        <v>0</v>
      </c>
      <c r="C42" s="256">
        <f t="shared" si="0"/>
        <v>0</v>
      </c>
      <c r="D42" s="261">
        <f>Revenue!I96</f>
        <v>0</v>
      </c>
      <c r="E42" s="258">
        <f>IF(ISBLANK(D42),"  ",IF(F42&gt;0,D42/F42,IF(D42&gt;0,1,0)))</f>
        <v>0</v>
      </c>
      <c r="F42" s="246">
        <f t="shared" si="2"/>
        <v>0</v>
      </c>
      <c r="G42" s="260">
        <f>IF(ISBLANK(F42),"  ",IF(F81&gt;0,F42/F81,IF(F42&gt;0,1,0)))</f>
        <v>0</v>
      </c>
      <c r="H42" s="208">
        <f>Revenue!J96</f>
        <v>0</v>
      </c>
      <c r="I42" s="256">
        <f>IF(ISBLANK(H42),"  ",IF(L42&gt;0,H42/L42,IF(H42&gt;0,1,0)))</f>
        <v>0</v>
      </c>
      <c r="J42" s="261">
        <f>Revenue!K96</f>
        <v>0</v>
      </c>
      <c r="K42" s="258">
        <f>IF(ISBLANK(J42),"  ",IF(L42&gt;0,J42/L42,IF(J42&gt;0,1,0)))</f>
        <v>0</v>
      </c>
      <c r="L42" s="246">
        <f>J42+H42</f>
        <v>0</v>
      </c>
      <c r="M42" s="260">
        <f>IF(ISBLANK(L42),"  ",IF(L81&gt;0,L42/L81,IF(L42&gt;0,1,0)))</f>
        <v>0</v>
      </c>
    </row>
    <row r="43" spans="1:13" ht="15" customHeight="1" x14ac:dyDescent="0.2">
      <c r="A43" s="263"/>
      <c r="B43" s="208"/>
      <c r="C43" s="256" t="str">
        <f t="shared" si="0"/>
        <v xml:space="preserve">  </v>
      </c>
      <c r="D43" s="261"/>
      <c r="E43" s="253" t="str">
        <f>IF(ISBLANK(D43),"  ",IF(F43&gt;0,D43/F43,IF(D43&gt;0,1,0)))</f>
        <v xml:space="preserve">  </v>
      </c>
      <c r="F43" s="246"/>
      <c r="G43" s="260"/>
      <c r="H43" s="208"/>
      <c r="I43" s="256" t="str">
        <f>IF(ISBLANK(H43),"  ",IF(L43&gt;0,H43/L43,IF(H43&gt;0,1,0)))</f>
        <v xml:space="preserve">  </v>
      </c>
      <c r="J43" s="261"/>
      <c r="K43" s="258" t="str">
        <f>IF(ISBLANK(J43),"  ",IF(L43&gt;0,J43/L43,IF(J43&gt;0,1,0)))</f>
        <v xml:space="preserve">  </v>
      </c>
      <c r="L43" s="246">
        <f>J43+H43</f>
        <v>0</v>
      </c>
      <c r="M43" s="260">
        <f>IF(ISBLANK(L43),"  ",IF(L81&gt;0,L43/L81,IF(L43&gt;0,1,0)))</f>
        <v>0</v>
      </c>
    </row>
    <row r="44" spans="1:13" s="152" customFormat="1" ht="15" customHeight="1" x14ac:dyDescent="0.25">
      <c r="A44" s="215" t="s">
        <v>158</v>
      </c>
      <c r="B44" s="216">
        <f>SUM(B13,B14,B15,B40,B42,B43)</f>
        <v>26901016</v>
      </c>
      <c r="C44" s="268">
        <f t="shared" si="0"/>
        <v>1</v>
      </c>
      <c r="D44" s="216">
        <f>SUM(D13,D14,D15,D40,D42,D43)</f>
        <v>0</v>
      </c>
      <c r="E44" s="296">
        <f>IF(ISBLANK(D44),"  ",IF(F44&gt;0,D44/F44,IF(D44&gt;0,1,0)))</f>
        <v>0</v>
      </c>
      <c r="F44" s="216">
        <f>SUM(F13,F14,F15,F40,F42,F43)</f>
        <v>26901016</v>
      </c>
      <c r="G44" s="270">
        <f>IF(ISBLANK(F44),"  ",IF(F81&gt;0,F44/F81,IF(F44&gt;0,1,0)))</f>
        <v>0.16909813795471859</v>
      </c>
      <c r="H44" s="216">
        <f>SUM(H13,H14,H15,H40,H42,H43)</f>
        <v>29586083</v>
      </c>
      <c r="I44" s="268">
        <f>IF(ISBLANK(H44),"  ",IF(L44&gt;0,H44/L44,IF(H44&gt;0,1,0)))</f>
        <v>1</v>
      </c>
      <c r="J44" s="216">
        <f>SUM(J13,J14,J15,J40,J42,J43)</f>
        <v>0</v>
      </c>
      <c r="K44" s="269">
        <f>IF(ISBLANK(J44),"  ",IF(L44&gt;0,J44/L44,IF(J44&gt;0,1,0)))</f>
        <v>0</v>
      </c>
      <c r="L44" s="216">
        <f>SUM(L13,L14,L15,L40,L42,L43)</f>
        <v>29586083</v>
      </c>
      <c r="M44" s="270">
        <f>IF(ISBLANK(L44),"  ",IF(L81&gt;0,L44/L81,IF(L44&gt;0,1,0)))</f>
        <v>0.20352785300022266</v>
      </c>
    </row>
    <row r="45" spans="1:13" ht="15" customHeight="1" x14ac:dyDescent="0.25">
      <c r="A45" s="222" t="s">
        <v>205</v>
      </c>
      <c r="B45" s="223"/>
      <c r="C45" s="265" t="s">
        <v>117</v>
      </c>
      <c r="D45" s="261"/>
      <c r="E45" s="266" t="s">
        <v>117</v>
      </c>
      <c r="F45" s="246"/>
      <c r="G45" s="267" t="s">
        <v>117</v>
      </c>
      <c r="H45" s="223"/>
      <c r="I45" s="265" t="s">
        <v>117</v>
      </c>
      <c r="J45" s="261"/>
      <c r="K45" s="266" t="s">
        <v>117</v>
      </c>
      <c r="L45" s="246"/>
      <c r="M45" s="267" t="s">
        <v>117</v>
      </c>
    </row>
    <row r="46" spans="1:13" ht="15" customHeight="1" x14ac:dyDescent="0.2">
      <c r="A46" s="196" t="s">
        <v>206</v>
      </c>
      <c r="B46" s="135">
        <f>Revenue!H86</f>
        <v>0</v>
      </c>
      <c r="C46" s="251">
        <f t="shared" si="0"/>
        <v>0</v>
      </c>
      <c r="D46" s="257">
        <f>Revenue!I86</f>
        <v>0</v>
      </c>
      <c r="E46" s="253">
        <f t="shared" ref="E46:E52" si="19">IF(ISBLANK(D46),"  ",IF(F46&gt;0,D46/F46,IF(D46&gt;0,1,0)))</f>
        <v>0</v>
      </c>
      <c r="F46" s="136">
        <f>D46+B46</f>
        <v>0</v>
      </c>
      <c r="G46" s="255">
        <f>IF(ISBLANK(F46),"  ",IF(F81&gt;0,F46/D81,IF(F46&gt;0,1,0)))</f>
        <v>0</v>
      </c>
      <c r="H46" s="135">
        <f>Revenue!J86</f>
        <v>0</v>
      </c>
      <c r="I46" s="251">
        <f t="shared" ref="I46:I52" si="20">IF(ISBLANK(H46),"  ",IF(L46&gt;0,H46/L46,IF(H46&gt;0,1,0)))</f>
        <v>0</v>
      </c>
      <c r="J46" s="257">
        <f>Revenue!K86</f>
        <v>0</v>
      </c>
      <c r="K46" s="253">
        <f t="shared" ref="K46:K52" si="21">IF(ISBLANK(J46),"  ",IF(L46&gt;0,J46/L46,IF(J46&gt;0,1,0)))</f>
        <v>0</v>
      </c>
      <c r="L46" s="136">
        <f>J46+H46</f>
        <v>0</v>
      </c>
      <c r="M46" s="255">
        <f>IF(ISBLANK(L46),"  ",IF(L81&gt;0,L46/J81,IF(L46&gt;0,1,0)))</f>
        <v>0</v>
      </c>
    </row>
    <row r="47" spans="1:13" ht="15" customHeight="1" x14ac:dyDescent="0.2">
      <c r="A47" s="210" t="s">
        <v>207</v>
      </c>
      <c r="B47" s="208">
        <f>Revenue!H87</f>
        <v>0</v>
      </c>
      <c r="C47" s="256">
        <f t="shared" si="0"/>
        <v>0</v>
      </c>
      <c r="D47" s="261">
        <f>Revenue!I87</f>
        <v>0</v>
      </c>
      <c r="E47" s="258">
        <f>IF(ISBLANK(D47),"  ",IF(F47&gt;0,D47/F47,IF(D47&gt;0,1,0)))</f>
        <v>0</v>
      </c>
      <c r="F47" s="246">
        <f>D47+B47</f>
        <v>0</v>
      </c>
      <c r="G47" s="260">
        <f>IF(ISBLANK(F47),"  ",IF(D81&gt;0,F47/D81,IF(F47&gt;0,1,0)))</f>
        <v>0</v>
      </c>
      <c r="H47" s="208">
        <f>Revenue!J87</f>
        <v>0</v>
      </c>
      <c r="I47" s="256">
        <f t="shared" si="20"/>
        <v>0</v>
      </c>
      <c r="J47" s="261">
        <f>Revenue!K87</f>
        <v>0</v>
      </c>
      <c r="K47" s="258">
        <f t="shared" si="21"/>
        <v>0</v>
      </c>
      <c r="L47" s="246">
        <f>J47+H47</f>
        <v>0</v>
      </c>
      <c r="M47" s="260">
        <f>IF(ISBLANK(L47),"  ",IF(J81&gt;0,L47/J81,IF(L47&gt;0,1,0)))</f>
        <v>0</v>
      </c>
    </row>
    <row r="48" spans="1:13" ht="15" customHeight="1" x14ac:dyDescent="0.2">
      <c r="A48" s="196" t="s">
        <v>254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 t="shared" si="19"/>
        <v>0</v>
      </c>
      <c r="F48" s="246">
        <f>D48+B48</f>
        <v>0</v>
      </c>
      <c r="G48" s="260">
        <f>IF(ISBLANK(F48),"  ",IF(D81&gt;0,F48/D81,IF(F48&gt;0,1,0)))</f>
        <v>0</v>
      </c>
      <c r="H48" s="208">
        <f>Revenue!J88</f>
        <v>0</v>
      </c>
      <c r="I48" s="256">
        <f t="shared" si="20"/>
        <v>0</v>
      </c>
      <c r="J48" s="261">
        <f>Revenue!K88</f>
        <v>0</v>
      </c>
      <c r="K48" s="258">
        <f t="shared" si="21"/>
        <v>0</v>
      </c>
      <c r="L48" s="246">
        <f>J48+H48</f>
        <v>0</v>
      </c>
      <c r="M48" s="260">
        <f>IF(ISBLANK(L48),"  ",IF(J81&gt;0,L48/J81,IF(L48&gt;0,1,0)))</f>
        <v>0</v>
      </c>
    </row>
    <row r="49" spans="1:13" ht="15" customHeight="1" x14ac:dyDescent="0.2">
      <c r="A49" s="207" t="s">
        <v>208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19"/>
        <v>0</v>
      </c>
      <c r="F49" s="246">
        <f>D49+B49</f>
        <v>0</v>
      </c>
      <c r="G49" s="260">
        <f>IF(ISBLANK(F49),"  ",IF(D81&gt;0,F49/D81,IF(F49&gt;0,1,0)))</f>
        <v>0</v>
      </c>
      <c r="H49" s="208">
        <f>Revenue!J89</f>
        <v>0</v>
      </c>
      <c r="I49" s="256">
        <f t="shared" si="20"/>
        <v>0</v>
      </c>
      <c r="J49" s="261">
        <f>Revenue!K89</f>
        <v>0</v>
      </c>
      <c r="K49" s="258">
        <f t="shared" si="21"/>
        <v>0</v>
      </c>
      <c r="L49" s="246">
        <f>J49+H49</f>
        <v>0</v>
      </c>
      <c r="M49" s="260">
        <f>IF(ISBLANK(L49),"  ",IF(J81&gt;0,L49/J81,IF(L49&gt;0,1,0)))</f>
        <v>0</v>
      </c>
    </row>
    <row r="50" spans="1:13" ht="15" customHeight="1" x14ac:dyDescent="0.2">
      <c r="A50" s="210" t="s">
        <v>255</v>
      </c>
      <c r="B50" s="208">
        <f>Revenue!H91</f>
        <v>74923</v>
      </c>
      <c r="C50" s="256">
        <f t="shared" si="0"/>
        <v>1</v>
      </c>
      <c r="D50" s="261">
        <f>Revenue!I91</f>
        <v>0</v>
      </c>
      <c r="E50" s="258">
        <f t="shared" si="19"/>
        <v>0</v>
      </c>
      <c r="F50" s="246">
        <f>D50+B50</f>
        <v>74923</v>
      </c>
      <c r="G50" s="260">
        <f>IF(ISBLANK(F50),"  ",IF(F81&gt;0,F50/F81,IF(F50&gt;0,1,0)))</f>
        <v>4.7096138636478938E-4</v>
      </c>
      <c r="H50" s="208">
        <f>Revenue!J91</f>
        <v>74923</v>
      </c>
      <c r="I50" s="256">
        <f t="shared" si="20"/>
        <v>1</v>
      </c>
      <c r="J50" s="261">
        <f>Revenue!K91</f>
        <v>0</v>
      </c>
      <c r="K50" s="258">
        <f t="shared" si="21"/>
        <v>0</v>
      </c>
      <c r="L50" s="246">
        <f>J50+H50</f>
        <v>74923</v>
      </c>
      <c r="M50" s="260">
        <f>IF(ISBLANK(L50),"  ",IF(L81&gt;0,L50/L81,IF(L50&gt;0,1,0)))</f>
        <v>5.1540845506097184E-4</v>
      </c>
    </row>
    <row r="51" spans="1:13" s="152" customFormat="1" ht="15" customHeight="1" x14ac:dyDescent="0.25">
      <c r="A51" s="222" t="s">
        <v>209</v>
      </c>
      <c r="B51" s="216">
        <f>B50+B49+B48+B47+B46</f>
        <v>74923</v>
      </c>
      <c r="C51" s="268">
        <f t="shared" si="0"/>
        <v>1</v>
      </c>
      <c r="D51" s="271">
        <f>D50+D49+D48+D47+D46</f>
        <v>0</v>
      </c>
      <c r="E51" s="269">
        <f t="shared" si="19"/>
        <v>0</v>
      </c>
      <c r="F51" s="272">
        <f>F50+F49+F48+F47+F46</f>
        <v>74923</v>
      </c>
      <c r="G51" s="270">
        <f>IF(ISBLANK(F51),"  ",IF(F81&gt;0,F51/F81,IF(F51&gt;0,1,0)))</f>
        <v>4.7096138636478938E-4</v>
      </c>
      <c r="H51" s="216">
        <f>H50+H49+H48+H47+H46</f>
        <v>74923</v>
      </c>
      <c r="I51" s="268">
        <f t="shared" si="20"/>
        <v>1</v>
      </c>
      <c r="J51" s="271">
        <f>J50+J49+J48+J47+J46</f>
        <v>0</v>
      </c>
      <c r="K51" s="269">
        <f t="shared" si="21"/>
        <v>0</v>
      </c>
      <c r="L51" s="272">
        <f>L50+L49+L48+L47+L46</f>
        <v>74923</v>
      </c>
      <c r="M51" s="270">
        <f>IF(ISBLANK(L51),"  ",IF(L81&gt;0,L51/L81,IF(L51&gt;0,1,0)))</f>
        <v>5.1540845506097184E-4</v>
      </c>
    </row>
    <row r="52" spans="1:13" s="152" customFormat="1" ht="15" customHeight="1" x14ac:dyDescent="0.25">
      <c r="A52" s="221" t="s">
        <v>413</v>
      </c>
      <c r="B52" s="273">
        <f>Revenue!H108</f>
        <v>0</v>
      </c>
      <c r="C52" s="268">
        <f t="shared" si="0"/>
        <v>0</v>
      </c>
      <c r="D52" s="291">
        <f>Revenue!I108</f>
        <v>0</v>
      </c>
      <c r="E52" s="269">
        <f t="shared" si="19"/>
        <v>0</v>
      </c>
      <c r="F52" s="274">
        <f>D52+B52</f>
        <v>0</v>
      </c>
      <c r="G52" s="270">
        <f>IF(ISBLANK(F52),"  ",IF(F81&gt;0,F52/F81,IF(F52&gt;0,1,0)))</f>
        <v>0</v>
      </c>
      <c r="H52" s="273">
        <f>Revenue!J108</f>
        <v>0</v>
      </c>
      <c r="I52" s="268">
        <f t="shared" si="20"/>
        <v>0</v>
      </c>
      <c r="J52" s="273">
        <f>Revenue!K108</f>
        <v>0</v>
      </c>
      <c r="K52" s="269">
        <f t="shared" si="21"/>
        <v>0</v>
      </c>
      <c r="L52" s="274">
        <f>J52+H52</f>
        <v>0</v>
      </c>
      <c r="M52" s="270">
        <f>IF(ISBLANK(L52),"  ",IF(L81&gt;0,L52/L81,IF(L52&gt;0,1,0)))</f>
        <v>0</v>
      </c>
    </row>
    <row r="53" spans="1:13" ht="15" customHeight="1" x14ac:dyDescent="0.25">
      <c r="A53" s="198" t="s">
        <v>211</v>
      </c>
      <c r="B53" s="275"/>
      <c r="C53" s="276" t="s">
        <v>117</v>
      </c>
      <c r="D53" s="257"/>
      <c r="E53" s="277" t="s">
        <v>117</v>
      </c>
      <c r="F53" s="136"/>
      <c r="G53" s="278" t="s">
        <v>117</v>
      </c>
      <c r="H53" s="275"/>
      <c r="I53" s="276" t="s">
        <v>117</v>
      </c>
      <c r="J53" s="257"/>
      <c r="K53" s="277" t="s">
        <v>117</v>
      </c>
      <c r="L53" s="136"/>
      <c r="M53" s="278" t="s">
        <v>117</v>
      </c>
    </row>
    <row r="54" spans="1:13" ht="15" customHeight="1" x14ac:dyDescent="0.2">
      <c r="A54" s="196" t="s">
        <v>243</v>
      </c>
      <c r="B54" s="275">
        <f>Revenue!H7</f>
        <v>51744516</v>
      </c>
      <c r="C54" s="251">
        <f t="shared" si="0"/>
        <v>1</v>
      </c>
      <c r="D54" s="257">
        <f>Revenue!I7</f>
        <v>0</v>
      </c>
      <c r="E54" s="253">
        <f t="shared" ref="E54:E72" si="22">IF(ISBLANK(D54),"  ",IF(F54&gt;0,D54/F54,IF(D54&gt;0,1,0)))</f>
        <v>0</v>
      </c>
      <c r="F54" s="279">
        <f t="shared" ref="F54:F59" si="23">D54+B54</f>
        <v>51744516</v>
      </c>
      <c r="G54" s="255">
        <f>IF(ISBLANK(F54),"  ",IF(F81&gt;0,F54/F81,IF(F54&gt;0,1,0)))</f>
        <v>0.32526285642773284</v>
      </c>
      <c r="H54" s="275">
        <f>Revenue!J7</f>
        <v>42190888</v>
      </c>
      <c r="I54" s="251">
        <f t="shared" ref="I54:I72" si="24">IF(ISBLANK(H54),"  ",IF(L54&gt;0,H54/L54,IF(H54&gt;0,1,0)))</f>
        <v>1</v>
      </c>
      <c r="J54" s="257">
        <f>Revenue!K7</f>
        <v>0</v>
      </c>
      <c r="K54" s="253">
        <f t="shared" ref="K54:K72" si="25">IF(ISBLANK(J54),"  ",IF(L54&gt;0,J54/L54,IF(J54&gt;0,1,0)))</f>
        <v>0</v>
      </c>
      <c r="L54" s="279">
        <f t="shared" ref="L54:L60" si="26">J54+H54</f>
        <v>42190888</v>
      </c>
      <c r="M54" s="255">
        <f>IF(ISBLANK(L54),"  ",IF(L81&gt;0,L54/L81,IF(L54&gt;0,1,0)))</f>
        <v>0.29023851690042435</v>
      </c>
    </row>
    <row r="55" spans="1:13" ht="15" customHeight="1" x14ac:dyDescent="0.2">
      <c r="A55" s="207" t="s">
        <v>244</v>
      </c>
      <c r="B55" s="223">
        <f>Revenue!H19</f>
        <v>489850</v>
      </c>
      <c r="C55" s="256">
        <f t="shared" si="0"/>
        <v>1</v>
      </c>
      <c r="D55" s="261">
        <f>Revenue!I19</f>
        <v>0</v>
      </c>
      <c r="E55" s="258">
        <f t="shared" si="22"/>
        <v>0</v>
      </c>
      <c r="F55" s="280">
        <f t="shared" si="23"/>
        <v>489850</v>
      </c>
      <c r="G55" s="260">
        <f>IF(ISBLANK(F55),"  ",IF(F81&gt;0,F55/F81,IF(F55&gt;0,1,0)))</f>
        <v>3.0791670796790319E-3</v>
      </c>
      <c r="H55" s="223">
        <f>Revenue!J19</f>
        <v>489800</v>
      </c>
      <c r="I55" s="256">
        <f t="shared" si="24"/>
        <v>1</v>
      </c>
      <c r="J55" s="261">
        <f>Revenue!K19</f>
        <v>0</v>
      </c>
      <c r="K55" s="258">
        <f t="shared" si="25"/>
        <v>0</v>
      </c>
      <c r="L55" s="280">
        <f t="shared" si="26"/>
        <v>489800</v>
      </c>
      <c r="M55" s="260">
        <f>IF(ISBLANK(L55),"  ",IF(L81&gt;0,L55/L81,IF(L55&gt;0,1,0)))</f>
        <v>3.3694200884756883E-3</v>
      </c>
    </row>
    <row r="56" spans="1:13" ht="15" customHeight="1" x14ac:dyDescent="0.2">
      <c r="A56" s="281" t="s">
        <v>245</v>
      </c>
      <c r="B56" s="282">
        <f>Revenue!H9</f>
        <v>1829900</v>
      </c>
      <c r="C56" s="256">
        <f t="shared" si="0"/>
        <v>1</v>
      </c>
      <c r="D56" s="283">
        <f>Revenue!I9</f>
        <v>0</v>
      </c>
      <c r="E56" s="258">
        <f t="shared" si="22"/>
        <v>0</v>
      </c>
      <c r="F56" s="284">
        <f t="shared" si="23"/>
        <v>1829900</v>
      </c>
      <c r="G56" s="260">
        <f>IF(ISBLANK(F56),"  ",IF(F81&gt;0,F56/F81,IF(F56&gt;0,1,0)))</f>
        <v>1.1502639255087599E-2</v>
      </c>
      <c r="H56" s="282">
        <f>Revenue!J9</f>
        <v>1591000</v>
      </c>
      <c r="I56" s="256">
        <f t="shared" si="24"/>
        <v>1</v>
      </c>
      <c r="J56" s="283">
        <f>Revenue!K9</f>
        <v>0</v>
      </c>
      <c r="K56" s="258">
        <f t="shared" si="25"/>
        <v>0</v>
      </c>
      <c r="L56" s="284">
        <f t="shared" si="26"/>
        <v>1591000</v>
      </c>
      <c r="M56" s="260">
        <f>IF(ISBLANK(L56),"  ",IF(L81&gt;0,L56/L81,IF(L56&gt;0,1,0)))</f>
        <v>1.0944767988494936E-2</v>
      </c>
    </row>
    <row r="57" spans="1:13" ht="15" customHeight="1" x14ac:dyDescent="0.2">
      <c r="A57" s="281" t="s">
        <v>246</v>
      </c>
      <c r="B57" s="282">
        <f>Revenue!H10</f>
        <v>947875</v>
      </c>
      <c r="C57" s="256">
        <f t="shared" si="0"/>
        <v>1</v>
      </c>
      <c r="D57" s="283">
        <f>Revenue!I10</f>
        <v>0</v>
      </c>
      <c r="E57" s="258">
        <f t="shared" si="22"/>
        <v>0</v>
      </c>
      <c r="F57" s="284">
        <f t="shared" si="23"/>
        <v>947875</v>
      </c>
      <c r="G57" s="260">
        <f>IF(ISBLANK(F57),"  ",IF(F81&gt;0,F57/F81,IF(F57&gt;0,1,0)))</f>
        <v>5.9582841597443344E-3</v>
      </c>
      <c r="H57" s="282">
        <f>Revenue!J10</f>
        <v>824000</v>
      </c>
      <c r="I57" s="256">
        <f t="shared" si="24"/>
        <v>1</v>
      </c>
      <c r="J57" s="283">
        <f>Revenue!K10</f>
        <v>0</v>
      </c>
      <c r="K57" s="258">
        <f t="shared" si="25"/>
        <v>0</v>
      </c>
      <c r="L57" s="284">
        <f t="shared" si="26"/>
        <v>824000</v>
      </c>
      <c r="M57" s="260">
        <f>IF(ISBLANK(L57),"  ",IF(L81&gt;0,L57/L81,IF(L57&gt;0,1,0)))</f>
        <v>5.668440491841501E-3</v>
      </c>
    </row>
    <row r="58" spans="1:13" ht="15" customHeight="1" x14ac:dyDescent="0.2">
      <c r="A58" s="281" t="s">
        <v>412</v>
      </c>
      <c r="B58" s="282">
        <v>0</v>
      </c>
      <c r="C58" s="256">
        <f>IF(ISBLANK(B58),"  ",IF(F58&gt;0,B58/F58,IF(B58&gt;0,1,0)))</f>
        <v>0</v>
      </c>
      <c r="D58" s="283">
        <f>Athletics!V13</f>
        <v>0</v>
      </c>
      <c r="E58" s="258">
        <f>IF(ISBLANK(D58),"  ",IF(F58&gt;0,D58/F58,IF(D58&gt;0,1,0)))</f>
        <v>0</v>
      </c>
      <c r="F58" s="284">
        <f t="shared" si="23"/>
        <v>0</v>
      </c>
      <c r="G58" s="260">
        <f>IF(ISBLANK(F58),"  ",IF(F83&gt;0,F58/F83,IF(F58&gt;0,1,0)))</f>
        <v>0</v>
      </c>
      <c r="H58" s="282">
        <v>0</v>
      </c>
      <c r="I58" s="256">
        <f>IF(ISBLANK(H58),"  ",IF(L58&gt;0,H58/L58,IF(H58&gt;0,1,0)))</f>
        <v>0</v>
      </c>
      <c r="J58" s="283">
        <f>Athletics!W13</f>
        <v>0</v>
      </c>
      <c r="K58" s="258">
        <f>IF(ISBLANK(J58),"  ",IF(L58&gt;0,J58/L58,IF(J58&gt;0,1,0)))</f>
        <v>0</v>
      </c>
      <c r="L58" s="284">
        <f t="shared" si="26"/>
        <v>0</v>
      </c>
      <c r="M58" s="260">
        <f>IF(ISBLANK(L58),"  ",IF(L83&gt;0,L58/L83,IF(L58&gt;0,1,0)))</f>
        <v>0</v>
      </c>
    </row>
    <row r="59" spans="1:13" ht="15" customHeight="1" x14ac:dyDescent="0.2">
      <c r="A59" s="207" t="s">
        <v>253</v>
      </c>
      <c r="B59" s="223">
        <f>Revenue!H11+Revenue!H12+Revenue!H14+Revenue!H15+Revenue!H17+Revenue!H18+Revenue!H22+Revenue!H23+Revenue!H13+Revenue!H16</f>
        <v>477503</v>
      </c>
      <c r="C59" s="256">
        <f t="shared" si="0"/>
        <v>5.1931045140790978E-2</v>
      </c>
      <c r="D59" s="261">
        <f>Revenue!I11+Revenue!I12+Revenue!I14+Revenue!I15+Revenue!I17+Revenue!I18+Revenue!I22+Revenue!I23+Revenue!I13+Revenue!I16</f>
        <v>8717440</v>
      </c>
      <c r="E59" s="258">
        <f t="shared" si="22"/>
        <v>0.94806895485920906</v>
      </c>
      <c r="F59" s="280">
        <f t="shared" si="23"/>
        <v>9194943</v>
      </c>
      <c r="G59" s="260">
        <f>IF(ISBLANK(F59),"  ",IF(F81&gt;0,F59/F81,IF(F59&gt;0,1,0)))</f>
        <v>5.779884818847638E-2</v>
      </c>
      <c r="H59" s="223">
        <f>Revenue!J11+Revenue!J12+Revenue!J14+Revenue!J15+Revenue!J17+Revenue!J18+Revenue!J22+Revenue!J23+Revenue!J13+Revenue!J16</f>
        <v>431200</v>
      </c>
      <c r="I59" s="256">
        <f t="shared" si="24"/>
        <v>4.4814172918687216E-2</v>
      </c>
      <c r="J59" s="261">
        <f>Revenue!K11+Revenue!K12+Revenue!K14+Revenue!K15+Revenue!K17+Revenue!K18+Revenue!K22+Revenue!K23+Revenue!K13+Revenue!K16</f>
        <v>9190756</v>
      </c>
      <c r="K59" s="258">
        <f t="shared" si="25"/>
        <v>0.95518582708131283</v>
      </c>
      <c r="L59" s="280">
        <f t="shared" si="26"/>
        <v>9621956</v>
      </c>
      <c r="M59" s="260">
        <f>IF(ISBLANK(L59),"  ",IF(L81&gt;0,L59/L81,IF(L59&gt;0,1,0)))</f>
        <v>6.6191122574171452E-2</v>
      </c>
    </row>
    <row r="60" spans="1:13" s="152" customFormat="1" ht="15" customHeight="1" x14ac:dyDescent="0.25">
      <c r="A60" s="221" t="s">
        <v>216</v>
      </c>
      <c r="B60" s="226">
        <f>B59+B57+B56+B55+B54</f>
        <v>55489644</v>
      </c>
      <c r="C60" s="268">
        <f t="shared" si="0"/>
        <v>0.86422931151958249</v>
      </c>
      <c r="D60" s="271">
        <f>D59+D57+D56+D55+D54+D58</f>
        <v>8717440</v>
      </c>
      <c r="E60" s="269">
        <f t="shared" si="22"/>
        <v>0.13577068848041751</v>
      </c>
      <c r="F60" s="285">
        <f>F59+F57+F56+F55+F54+F58</f>
        <v>64207084</v>
      </c>
      <c r="G60" s="270">
        <f>IF(ISBLANK(F60),"  ",IF(F81&gt;0,F60/F81,IF(F60&gt;0,1,0)))</f>
        <v>0.4036017951107202</v>
      </c>
      <c r="H60" s="226">
        <f>H59+H57+H56+H55+H54</f>
        <v>45526888</v>
      </c>
      <c r="I60" s="268">
        <f t="shared" si="24"/>
        <v>0.83203304586725257</v>
      </c>
      <c r="J60" s="271">
        <f>J59+J57+J56+J55+J54+J58</f>
        <v>9190756</v>
      </c>
      <c r="K60" s="269">
        <f t="shared" si="25"/>
        <v>0.16796695413274737</v>
      </c>
      <c r="L60" s="280">
        <f t="shared" si="26"/>
        <v>54717644</v>
      </c>
      <c r="M60" s="270">
        <f>IF(ISBLANK(L60),"  ",IF(L81&gt;0,L60/L81,IF(L60&gt;0,1,0)))</f>
        <v>0.37641226804340794</v>
      </c>
    </row>
    <row r="61" spans="1:13" ht="15" customHeight="1" x14ac:dyDescent="0.2">
      <c r="A61" s="250" t="s">
        <v>217</v>
      </c>
      <c r="B61" s="286">
        <f>Revenue!H26</f>
        <v>0</v>
      </c>
      <c r="C61" s="256">
        <f t="shared" si="0"/>
        <v>0</v>
      </c>
      <c r="D61" s="287">
        <f>Revenue!I26</f>
        <v>0</v>
      </c>
      <c r="E61" s="258">
        <f t="shared" si="22"/>
        <v>0</v>
      </c>
      <c r="F61" s="288">
        <f t="shared" ref="F61:F70" si="27">D61+B61</f>
        <v>0</v>
      </c>
      <c r="G61" s="260">
        <f>IF(ISBLANK(F61),"  ",IF(F81&gt;0,F61/F81,IF(F61&gt;0,1,0)))</f>
        <v>0</v>
      </c>
      <c r="H61" s="286">
        <f>Revenue!J26</f>
        <v>0</v>
      </c>
      <c r="I61" s="256">
        <f t="shared" si="24"/>
        <v>0</v>
      </c>
      <c r="J61" s="287">
        <f>Revenue!K26</f>
        <v>0</v>
      </c>
      <c r="K61" s="258">
        <f t="shared" si="25"/>
        <v>0</v>
      </c>
      <c r="L61" s="288">
        <f t="shared" ref="L61:L71" si="28">J61+H61</f>
        <v>0</v>
      </c>
      <c r="M61" s="260">
        <f>IF(ISBLANK(L61),"  ",IF(L81&gt;0,L61/L81,IF(L61&gt;0,1,0)))</f>
        <v>0</v>
      </c>
    </row>
    <row r="62" spans="1:13" ht="15" customHeight="1" x14ac:dyDescent="0.2">
      <c r="A62" s="289" t="s">
        <v>247</v>
      </c>
      <c r="B62" s="208">
        <f>Revenue!H27</f>
        <v>0</v>
      </c>
      <c r="C62" s="256">
        <f t="shared" si="0"/>
        <v>0</v>
      </c>
      <c r="D62" s="261">
        <f>Revenue!I27</f>
        <v>0</v>
      </c>
      <c r="E62" s="258">
        <f t="shared" si="22"/>
        <v>0</v>
      </c>
      <c r="F62" s="246">
        <f t="shared" si="27"/>
        <v>0</v>
      </c>
      <c r="G62" s="260">
        <f>IF(ISBLANK(F62),"  ",IF(F81&gt;0,F62/F81,IF(F62&gt;0,1,0)))</f>
        <v>0</v>
      </c>
      <c r="H62" s="208">
        <f>Revenue!J27</f>
        <v>0</v>
      </c>
      <c r="I62" s="256">
        <f t="shared" si="24"/>
        <v>0</v>
      </c>
      <c r="J62" s="261">
        <f>Revenue!K27</f>
        <v>0</v>
      </c>
      <c r="K62" s="258">
        <f t="shared" si="25"/>
        <v>0</v>
      </c>
      <c r="L62" s="246">
        <f t="shared" si="28"/>
        <v>0</v>
      </c>
      <c r="M62" s="260">
        <f>IF(ISBLANK(L62),"  ",IF(L81&gt;0,L62/L81,IF(L62&gt;0,1,0)))</f>
        <v>0</v>
      </c>
    </row>
    <row r="63" spans="1:13" ht="15" customHeight="1" x14ac:dyDescent="0.2">
      <c r="A63" s="196" t="s">
        <v>218</v>
      </c>
      <c r="B63" s="208">
        <f>Revenue!H28</f>
        <v>10971</v>
      </c>
      <c r="C63" s="256">
        <f t="shared" si="0"/>
        <v>9.0945716076278015E-3</v>
      </c>
      <c r="D63" s="261">
        <f>Revenue!I28</f>
        <v>1195353</v>
      </c>
      <c r="E63" s="258">
        <f t="shared" si="22"/>
        <v>0.99090542839237217</v>
      </c>
      <c r="F63" s="246">
        <f t="shared" si="27"/>
        <v>1206324</v>
      </c>
      <c r="G63" s="260">
        <f>IF(ISBLANK(F63),"  ",IF(F81&gt;0,F63/F81,IF(F63&gt;0,1,0)))</f>
        <v>7.5828787347692727E-3</v>
      </c>
      <c r="H63" s="208">
        <f>Revenue!J28</f>
        <v>15000</v>
      </c>
      <c r="I63" s="256">
        <f t="shared" si="24"/>
        <v>1.3139453398738612E-2</v>
      </c>
      <c r="J63" s="261">
        <f>Revenue!K28</f>
        <v>1126600</v>
      </c>
      <c r="K63" s="258">
        <f t="shared" si="25"/>
        <v>0.98686054660126143</v>
      </c>
      <c r="L63" s="246">
        <f t="shared" si="28"/>
        <v>1141600</v>
      </c>
      <c r="M63" s="260">
        <f>IF(ISBLANK(L63),"  ",IF(L81&gt;0,L63/L81,IF(L63&gt;0,1,0)))</f>
        <v>7.8532665843279829E-3</v>
      </c>
    </row>
    <row r="64" spans="1:13" ht="15" customHeight="1" x14ac:dyDescent="0.2">
      <c r="A64" s="210" t="s">
        <v>219</v>
      </c>
      <c r="B64" s="208">
        <f>Revenue!H73</f>
        <v>0</v>
      </c>
      <c r="C64" s="256">
        <f t="shared" si="0"/>
        <v>0</v>
      </c>
      <c r="D64" s="261">
        <f>Revenue!I73</f>
        <v>10715042</v>
      </c>
      <c r="E64" s="258">
        <f t="shared" si="22"/>
        <v>1</v>
      </c>
      <c r="F64" s="246">
        <f t="shared" si="27"/>
        <v>10715042</v>
      </c>
      <c r="G64" s="260">
        <f>IF(ISBLANK(F64),"  ",IF(F81&gt;0,F64/F81,IF(F64&gt;0,1,0)))</f>
        <v>6.7354097343632069E-2</v>
      </c>
      <c r="H64" s="208">
        <f>Revenue!J73</f>
        <v>0</v>
      </c>
      <c r="I64" s="256">
        <f t="shared" si="24"/>
        <v>0</v>
      </c>
      <c r="J64" s="261">
        <f>Revenue!K73</f>
        <v>9675892</v>
      </c>
      <c r="K64" s="258">
        <f t="shared" si="25"/>
        <v>1</v>
      </c>
      <c r="L64" s="246">
        <f t="shared" si="28"/>
        <v>9675892</v>
      </c>
      <c r="M64" s="260">
        <f>IF(ISBLANK(L64),"  ",IF(L81&gt;0,L64/L81,IF(L64&gt;0,1,0)))</f>
        <v>6.6562157776074327E-2</v>
      </c>
    </row>
    <row r="65" spans="1:13" ht="15" customHeight="1" x14ac:dyDescent="0.2">
      <c r="A65" s="289" t="s">
        <v>220</v>
      </c>
      <c r="B65" s="208">
        <f>Revenue!H29</f>
        <v>0</v>
      </c>
      <c r="C65" s="256">
        <f t="shared" si="0"/>
        <v>0</v>
      </c>
      <c r="D65" s="261">
        <f>Revenue!I29</f>
        <v>0</v>
      </c>
      <c r="E65" s="258">
        <f t="shared" si="22"/>
        <v>0</v>
      </c>
      <c r="F65" s="246">
        <f t="shared" si="27"/>
        <v>0</v>
      </c>
      <c r="G65" s="260">
        <f>IF(ISBLANK(F65),"  ",IF(F81&gt;0,F65/F81,IF(F65&gt;0,1,0)))</f>
        <v>0</v>
      </c>
      <c r="H65" s="208">
        <f>Revenue!J29</f>
        <v>0</v>
      </c>
      <c r="I65" s="256">
        <f t="shared" si="24"/>
        <v>0</v>
      </c>
      <c r="J65" s="261">
        <f>Revenue!K29</f>
        <v>0</v>
      </c>
      <c r="K65" s="258">
        <f t="shared" si="25"/>
        <v>0</v>
      </c>
      <c r="L65" s="246">
        <f t="shared" si="28"/>
        <v>0</v>
      </c>
      <c r="M65" s="260">
        <f>IF(ISBLANK(L65),"  ",IF(L81&gt;0,L65/L81,IF(L65&gt;0,1,0)))</f>
        <v>0</v>
      </c>
    </row>
    <row r="66" spans="1:13" ht="15" customHeight="1" x14ac:dyDescent="0.2">
      <c r="A66" s="289" t="s">
        <v>221</v>
      </c>
      <c r="B66" s="208">
        <v>0</v>
      </c>
      <c r="C66" s="256">
        <f t="shared" si="0"/>
        <v>0</v>
      </c>
      <c r="D66" s="261">
        <f>Athletics!V24-Athletics!V21-Athletics!V13-Athletics!V23</f>
        <v>3975655</v>
      </c>
      <c r="E66" s="258">
        <f t="shared" si="22"/>
        <v>1</v>
      </c>
      <c r="F66" s="246">
        <f t="shared" si="27"/>
        <v>3975655</v>
      </c>
      <c r="G66" s="260">
        <f>IF(ISBLANK(F66),"  ",IF(F81&gt;0,F66/F81,IF(F66&gt;0,1,0)))</f>
        <v>2.4990723683089397E-2</v>
      </c>
      <c r="H66" s="208">
        <v>0</v>
      </c>
      <c r="I66" s="256">
        <f t="shared" si="24"/>
        <v>0</v>
      </c>
      <c r="J66" s="261">
        <f>Athletics!W24-Athletics!W21-Athletics!W13-Athletics!W23</f>
        <v>4518552</v>
      </c>
      <c r="K66" s="258">
        <f t="shared" si="25"/>
        <v>1</v>
      </c>
      <c r="L66" s="246">
        <f t="shared" si="28"/>
        <v>4518552</v>
      </c>
      <c r="M66" s="260">
        <f>IF(ISBLANK(L66),"  ",IF(L81&gt;0,L66/L81,IF(L66&gt;0,1,0)))</f>
        <v>3.1083911554965288E-2</v>
      </c>
    </row>
    <row r="67" spans="1:13" ht="15" customHeight="1" x14ac:dyDescent="0.2">
      <c r="A67" s="250" t="s">
        <v>248</v>
      </c>
      <c r="B67" s="208">
        <f>Revenue!H84</f>
        <v>0</v>
      </c>
      <c r="C67" s="256">
        <f t="shared" si="0"/>
        <v>0</v>
      </c>
      <c r="D67" s="261">
        <f>Revenue!I84</f>
        <v>5345097</v>
      </c>
      <c r="E67" s="258">
        <f t="shared" si="22"/>
        <v>1</v>
      </c>
      <c r="F67" s="246">
        <f t="shared" si="27"/>
        <v>5345097</v>
      </c>
      <c r="G67" s="260">
        <f>IF(ISBLANK(F67),"  ",IF(F81&gt;0,F67/F81,IF(F67&gt;0,1,0)))</f>
        <v>3.3598952169217419E-2</v>
      </c>
      <c r="H67" s="208">
        <f>Revenue!J84</f>
        <v>0</v>
      </c>
      <c r="I67" s="256">
        <f t="shared" si="24"/>
        <v>0</v>
      </c>
      <c r="J67" s="261">
        <f>Revenue!K84</f>
        <v>2274605</v>
      </c>
      <c r="K67" s="258">
        <f t="shared" si="25"/>
        <v>1</v>
      </c>
      <c r="L67" s="246">
        <f t="shared" si="28"/>
        <v>2274605</v>
      </c>
      <c r="M67" s="260">
        <f>IF(ISBLANK(L67),"  ",IF(L81&gt;0,L67/L81,IF(L67&gt;0,1,0)))</f>
        <v>1.5647406656486815E-2</v>
      </c>
    </row>
    <row r="68" spans="1:13" ht="15" customHeight="1" x14ac:dyDescent="0.2">
      <c r="A68" s="250" t="s">
        <v>249</v>
      </c>
      <c r="B68" s="208">
        <f>Revenue!H78</f>
        <v>0</v>
      </c>
      <c r="C68" s="256">
        <f t="shared" si="0"/>
        <v>0</v>
      </c>
      <c r="D68" s="261">
        <f>Revenue!I78</f>
        <v>0</v>
      </c>
      <c r="E68" s="258">
        <f t="shared" si="22"/>
        <v>0</v>
      </c>
      <c r="F68" s="246">
        <f t="shared" si="27"/>
        <v>0</v>
      </c>
      <c r="G68" s="260">
        <f>IF(ISBLANK(F68),"  ",IF(F81&gt;0,F68/F81,IF(F68&gt;0,1,0)))</f>
        <v>0</v>
      </c>
      <c r="H68" s="208">
        <f>Revenue!J78</f>
        <v>0</v>
      </c>
      <c r="I68" s="256">
        <f t="shared" si="24"/>
        <v>0</v>
      </c>
      <c r="J68" s="261">
        <f>Revenue!K78</f>
        <v>0</v>
      </c>
      <c r="K68" s="258">
        <f t="shared" si="25"/>
        <v>0</v>
      </c>
      <c r="L68" s="246">
        <f t="shared" si="28"/>
        <v>0</v>
      </c>
      <c r="M68" s="260">
        <f>IF(ISBLANK(L68),"  ",IF(L81&gt;0,L68/L81,IF(L68&gt;0,1,0)))</f>
        <v>0</v>
      </c>
    </row>
    <row r="69" spans="1:13" ht="15" customHeight="1" x14ac:dyDescent="0.2">
      <c r="A69" s="196" t="s">
        <v>250</v>
      </c>
      <c r="B69" s="208">
        <f>Revenue!H75+Revenue!H74</f>
        <v>0</v>
      </c>
      <c r="C69" s="256">
        <f t="shared" si="0"/>
        <v>0</v>
      </c>
      <c r="D69" s="261">
        <f>Revenue!I75+Revenue!I74</f>
        <v>2567608</v>
      </c>
      <c r="E69" s="258">
        <f t="shared" si="22"/>
        <v>1</v>
      </c>
      <c r="F69" s="246">
        <f t="shared" si="27"/>
        <v>2567608</v>
      </c>
      <c r="G69" s="260">
        <f>IF(ISBLANK(F69),"  ",IF(F81&gt;0,F69/F81,IF(F69&gt;0,1,0)))</f>
        <v>1.6139826532858056E-2</v>
      </c>
      <c r="H69" s="208">
        <f>Revenue!J75+Revenue!J74</f>
        <v>0</v>
      </c>
      <c r="I69" s="256">
        <f t="shared" si="24"/>
        <v>0</v>
      </c>
      <c r="J69" s="261">
        <f>Revenue!K75+Revenue!K74</f>
        <v>1753837</v>
      </c>
      <c r="K69" s="258">
        <f t="shared" si="25"/>
        <v>1</v>
      </c>
      <c r="L69" s="246">
        <f t="shared" si="28"/>
        <v>1753837</v>
      </c>
      <c r="M69" s="260">
        <f>IF(ISBLANK(L69),"  ",IF(L81&gt;0,L69/L81,IF(L69&gt;0,1,0)))</f>
        <v>1.2064952265642989E-2</v>
      </c>
    </row>
    <row r="70" spans="1:13" ht="15" customHeight="1" x14ac:dyDescent="0.2">
      <c r="A70" s="210" t="s">
        <v>222</v>
      </c>
      <c r="B70" s="208">
        <f>Revenue!H30</f>
        <v>5050513</v>
      </c>
      <c r="C70" s="256">
        <f t="shared" si="0"/>
        <v>0.1985652308202325</v>
      </c>
      <c r="D70" s="261">
        <f>Revenue!I30</f>
        <v>20384519</v>
      </c>
      <c r="E70" s="258">
        <f t="shared" si="22"/>
        <v>0.80143476917976753</v>
      </c>
      <c r="F70" s="246">
        <f t="shared" si="27"/>
        <v>25435032</v>
      </c>
      <c r="G70" s="260">
        <f>IF(ISBLANK(F70),"  ",IF(F81&gt;0,F70/F81,IF(F70&gt;0,1,0)))</f>
        <v>0.15988305237314018</v>
      </c>
      <c r="H70" s="208">
        <f>Revenue!J30</f>
        <v>15009239</v>
      </c>
      <c r="I70" s="256">
        <f t="shared" si="24"/>
        <v>0.69414464164156831</v>
      </c>
      <c r="J70" s="261">
        <f>Revenue!K30</f>
        <v>6613400</v>
      </c>
      <c r="K70" s="258">
        <f t="shared" si="25"/>
        <v>0.30585535835843164</v>
      </c>
      <c r="L70" s="246">
        <f t="shared" si="28"/>
        <v>21622639</v>
      </c>
      <c r="M70" s="260">
        <f>IF(ISBLANK(L70),"  ",IF(L81&gt;0,L70/L81,IF(L70&gt;0,1,0)))</f>
        <v>0.14874592530105732</v>
      </c>
    </row>
    <row r="71" spans="1:13" ht="15" customHeight="1" x14ac:dyDescent="0.2">
      <c r="A71" s="250" t="s">
        <v>529</v>
      </c>
      <c r="B71" s="208">
        <f>Revenue!H31</f>
        <v>0</v>
      </c>
      <c r="C71" s="256">
        <f t="shared" si="0"/>
        <v>0</v>
      </c>
      <c r="D71" s="261">
        <f>Revenue!I31</f>
        <v>0</v>
      </c>
      <c r="E71" s="258">
        <f t="shared" si="22"/>
        <v>0</v>
      </c>
      <c r="F71" s="246">
        <f>D71+B71</f>
        <v>0</v>
      </c>
      <c r="G71" s="260">
        <f>IF(ISBLANK(F71),"  ",IF(F82&gt;0,F71/F82,IF(F71&gt;0,1,0)))</f>
        <v>0</v>
      </c>
      <c r="H71" s="208">
        <f>Revenue!J31</f>
        <v>0</v>
      </c>
      <c r="I71" s="256">
        <f t="shared" si="24"/>
        <v>0</v>
      </c>
      <c r="J71" s="261">
        <f>Revenue!K31</f>
        <v>0</v>
      </c>
      <c r="K71" s="258">
        <f t="shared" si="25"/>
        <v>0</v>
      </c>
      <c r="L71" s="246">
        <f t="shared" si="28"/>
        <v>0</v>
      </c>
      <c r="M71" s="260"/>
    </row>
    <row r="72" spans="1:13" s="152" customFormat="1" ht="15" customHeight="1" x14ac:dyDescent="0.25">
      <c r="A72" s="227" t="s">
        <v>223</v>
      </c>
      <c r="B72" s="216">
        <f>B60+SUM(B61:B71)</f>
        <v>60551128</v>
      </c>
      <c r="C72" s="268">
        <f t="shared" si="0"/>
        <v>0.53371657024308161</v>
      </c>
      <c r="D72" s="271">
        <f>D60+SUM(D61:D71)</f>
        <v>52900714</v>
      </c>
      <c r="E72" s="269">
        <f t="shared" si="22"/>
        <v>0.46628342975691833</v>
      </c>
      <c r="F72" s="216">
        <f>F60+SUM(F61:F71)</f>
        <v>113451842</v>
      </c>
      <c r="G72" s="270">
        <f>IF(ISBLANK(F72),"  ",IF(F81&gt;0,F72/F81,IF(F72&gt;0,1,0)))</f>
        <v>0.71315132594742658</v>
      </c>
      <c r="H72" s="216">
        <f>H60+SUM(H61:H71)</f>
        <v>60551127</v>
      </c>
      <c r="I72" s="268">
        <f t="shared" si="24"/>
        <v>0.63268662191745118</v>
      </c>
      <c r="J72" s="271">
        <f>J60+SUM(J61:J71)</f>
        <v>35153642</v>
      </c>
      <c r="K72" s="269">
        <f t="shared" si="25"/>
        <v>0.36731337808254882</v>
      </c>
      <c r="L72" s="216">
        <f>L60+SUM(L61:L71)</f>
        <v>95704769</v>
      </c>
      <c r="M72" s="270">
        <f>IF(ISBLANK(L72),"  ",IF(L81&gt;0,L72/L81,IF(L72&gt;0,1,0)))</f>
        <v>0.65836988818196263</v>
      </c>
    </row>
    <row r="73" spans="1:13" ht="15" customHeight="1" x14ac:dyDescent="0.25">
      <c r="A73" s="198" t="s">
        <v>224</v>
      </c>
      <c r="B73" s="223"/>
      <c r="C73" s="265" t="s">
        <v>117</v>
      </c>
      <c r="D73" s="261"/>
      <c r="E73" s="266" t="s">
        <v>117</v>
      </c>
      <c r="F73" s="246"/>
      <c r="G73" s="267" t="s">
        <v>117</v>
      </c>
      <c r="H73" s="223"/>
      <c r="I73" s="265" t="s">
        <v>117</v>
      </c>
      <c r="J73" s="261"/>
      <c r="K73" s="266" t="s">
        <v>117</v>
      </c>
      <c r="L73" s="246"/>
      <c r="M73" s="267" t="s">
        <v>117</v>
      </c>
    </row>
    <row r="74" spans="1:13" ht="15" customHeight="1" x14ac:dyDescent="0.2">
      <c r="A74" s="196" t="s">
        <v>225</v>
      </c>
      <c r="B74" s="135">
        <f>Revenue!H64</f>
        <v>0</v>
      </c>
      <c r="C74" s="251">
        <f t="shared" si="0"/>
        <v>0</v>
      </c>
      <c r="D74" s="257">
        <f>Revenue!I64</f>
        <v>0</v>
      </c>
      <c r="E74" s="253">
        <f>IF(ISBLANK(D74),"  ",IF(F74&gt;0,D74/F74,IF(D74&gt;0,1,0)))</f>
        <v>0</v>
      </c>
      <c r="F74" s="136">
        <f>D74+B74</f>
        <v>0</v>
      </c>
      <c r="G74" s="255">
        <f>IF(ISBLANK(F74),"  ",IF(F81&gt;0,F74/F81,IF(F74&gt;0,1,0)))</f>
        <v>0</v>
      </c>
      <c r="H74" s="135">
        <f>Revenue!J64</f>
        <v>0</v>
      </c>
      <c r="I74" s="251">
        <f>IF(ISBLANK(H74),"  ",IF(L74&gt;0,H74/L74,IF(H74&gt;0,1,0)))</f>
        <v>0</v>
      </c>
      <c r="J74" s="257">
        <f>Revenue!K64</f>
        <v>0</v>
      </c>
      <c r="K74" s="253">
        <f>IF(ISBLANK(J74),"  ",IF(L74&gt;0,J74/L74,IF(J74&gt;0,1,0)))</f>
        <v>0</v>
      </c>
      <c r="L74" s="136">
        <f>J74+H74</f>
        <v>0</v>
      </c>
      <c r="M74" s="255">
        <f>IF(ISBLANK(L74),"  ",IF(L81&gt;0,L74/L81,IF(L74&gt;0,1,0)))</f>
        <v>0</v>
      </c>
    </row>
    <row r="75" spans="1:13" ht="15" customHeight="1" x14ac:dyDescent="0.2">
      <c r="A75" s="207" t="s">
        <v>226</v>
      </c>
      <c r="B75" s="208">
        <f>Revenue!H65</f>
        <v>0</v>
      </c>
      <c r="C75" s="256">
        <f t="shared" si="0"/>
        <v>0</v>
      </c>
      <c r="D75" s="261">
        <f>Revenue!I65</f>
        <v>0</v>
      </c>
      <c r="E75" s="258">
        <f>IF(ISBLANK(D75),"  ",IF(F75&gt;0,D75/F75,IF(D75&gt;0,1,0)))</f>
        <v>0</v>
      </c>
      <c r="F75" s="246">
        <f>D75+B75</f>
        <v>0</v>
      </c>
      <c r="G75" s="260">
        <f>IF(ISBLANK(F75),"  ",IF(F81&gt;0,F75/F81,IF(F75&gt;0,1,0)))</f>
        <v>0</v>
      </c>
      <c r="H75" s="208">
        <f>Revenue!J65</f>
        <v>0</v>
      </c>
      <c r="I75" s="256">
        <f>IF(ISBLANK(H75),"  ",IF(L75&gt;0,H75/L75,IF(H75&gt;0,1,0)))</f>
        <v>0</v>
      </c>
      <c r="J75" s="261">
        <f>Revenue!K65</f>
        <v>0</v>
      </c>
      <c r="K75" s="258">
        <f>IF(ISBLANK(J75),"  ",IF(L75&gt;0,J75/L75,IF(J75&gt;0,1,0)))</f>
        <v>0</v>
      </c>
      <c r="L75" s="246">
        <f>J75+H75</f>
        <v>0</v>
      </c>
      <c r="M75" s="260">
        <f>IF(ISBLANK(L75),"  ",IF(L81&gt;0,L75/L81,IF(L75&gt;0,1,0)))</f>
        <v>0</v>
      </c>
    </row>
    <row r="76" spans="1:13" ht="15" customHeight="1" x14ac:dyDescent="0.25">
      <c r="A76" s="222" t="s">
        <v>227</v>
      </c>
      <c r="B76" s="223"/>
      <c r="C76" s="265" t="s">
        <v>117</v>
      </c>
      <c r="D76" s="261"/>
      <c r="E76" s="266" t="s">
        <v>117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228</v>
      </c>
      <c r="B77" s="135">
        <f>Revenue!H66</f>
        <v>0</v>
      </c>
      <c r="C77" s="251">
        <f t="shared" si="0"/>
        <v>0</v>
      </c>
      <c r="D77" s="257">
        <f>Revenue!I66</f>
        <v>15374241</v>
      </c>
      <c r="E77" s="253">
        <f>IF(ISBLANK(D77),"  ",IF(F77&gt;0,D77/F77,IF(D77&gt;0,1,0)))</f>
        <v>1</v>
      </c>
      <c r="F77" s="136">
        <f>D77+B77</f>
        <v>15374241</v>
      </c>
      <c r="G77" s="255">
        <f>IF(ISBLANK(F77),"  ",IF(F81&gt;0,F77/F81,IF(F77&gt;0,1,0)))</f>
        <v>9.6641536719917598E-2</v>
      </c>
      <c r="H77" s="135">
        <f>Revenue!J66</f>
        <v>0</v>
      </c>
      <c r="I77" s="251">
        <f>IF(ISBLANK(H77),"  ",IF(L77&gt;0,H77/L77,IF(H77&gt;0,1,0)))</f>
        <v>0</v>
      </c>
      <c r="J77" s="257">
        <f>Revenue!K66</f>
        <v>17500000</v>
      </c>
      <c r="K77" s="253">
        <f>IF(ISBLANK(J77),"  ",IF(L77&gt;0,J77/L77,IF(J77&gt;0,1,0)))</f>
        <v>1</v>
      </c>
      <c r="L77" s="136">
        <f>J77+H77</f>
        <v>17500000</v>
      </c>
      <c r="M77" s="255">
        <f>IF(ISBLANK(L77),"  ",IF(L81&gt;0,L77/L81,IF(L77&gt;0,1,0)))</f>
        <v>0.12038556869809013</v>
      </c>
    </row>
    <row r="78" spans="1:13" ht="15" customHeight="1" x14ac:dyDescent="0.2">
      <c r="A78" s="207" t="s">
        <v>252</v>
      </c>
      <c r="B78" s="208">
        <f>Revenue!H67+Revenue!H72</f>
        <v>0</v>
      </c>
      <c r="C78" s="256">
        <f t="shared" si="0"/>
        <v>0</v>
      </c>
      <c r="D78" s="261">
        <f>Revenue!I67+Revenue!I72</f>
        <v>3283207</v>
      </c>
      <c r="E78" s="258">
        <f>IF(ISBLANK(D78),"  ",IF(F78&gt;0,D78/F78,IF(D78&gt;0,1,0)))</f>
        <v>1</v>
      </c>
      <c r="F78" s="246">
        <f>D78+B78</f>
        <v>3283207</v>
      </c>
      <c r="G78" s="260">
        <f>IF(ISBLANK(F78),"  ",IF(F81&gt;0,F78/F81,IF(F78&gt;0,1,0)))</f>
        <v>2.063803799157243E-2</v>
      </c>
      <c r="H78" s="208">
        <f>Revenue!J67+Revenue!J72</f>
        <v>0</v>
      </c>
      <c r="I78" s="256">
        <f>IF(ISBLANK(H78),"  ",IF(L78&gt;0,H78/L78,IF(H78&gt;0,1,0)))</f>
        <v>0</v>
      </c>
      <c r="J78" s="261">
        <f>Revenue!K67+Revenue!K72</f>
        <v>2500486</v>
      </c>
      <c r="K78" s="258">
        <f>IF(ISBLANK(J78),"  ",IF(L78&gt;0,J78/L78,IF(J78&gt;0,1,0)))</f>
        <v>1</v>
      </c>
      <c r="L78" s="246">
        <f>J78+H78</f>
        <v>2500486</v>
      </c>
      <c r="M78" s="260">
        <f>IF(ISBLANK(L78),"  ",IF(L81&gt;0,L78/L81,IF(L78&gt;0,1,0)))</f>
        <v>1.7201281664663576E-2</v>
      </c>
    </row>
    <row r="79" spans="1:13" s="152" customFormat="1" ht="15" customHeight="1" x14ac:dyDescent="0.25">
      <c r="A79" s="222" t="s">
        <v>229</v>
      </c>
      <c r="B79" s="290">
        <f>B78+B77+B75+B74</f>
        <v>0</v>
      </c>
      <c r="C79" s="268">
        <f t="shared" si="0"/>
        <v>0</v>
      </c>
      <c r="D79" s="291">
        <f>D78+D77+D75+D74</f>
        <v>18657448</v>
      </c>
      <c r="E79" s="269">
        <f>IF(ISBLANK(D79),"  ",IF(F79&gt;0,D79/F79,IF(D79&gt;0,1,0)))</f>
        <v>1</v>
      </c>
      <c r="F79" s="272">
        <f>F78+F77+F76+F75+F74</f>
        <v>18657448</v>
      </c>
      <c r="G79" s="270">
        <f>IF(ISBLANK(F79),"  ",IF(F81&gt;0,F79/F81,IF(F79&gt;0,1,0)))</f>
        <v>0.11727957471149003</v>
      </c>
      <c r="H79" s="290">
        <f>H78+H77+H75+H74</f>
        <v>0</v>
      </c>
      <c r="I79" s="268">
        <f>IF(ISBLANK(H79),"  ",IF(L79&gt;0,H79/L79,IF(H79&gt;0,1,0)))</f>
        <v>0</v>
      </c>
      <c r="J79" s="291">
        <f>J78+J77+J75+J74</f>
        <v>20000486</v>
      </c>
      <c r="K79" s="269">
        <f>IF(ISBLANK(J79),"  ",IF(L79&gt;0,J79/L79,IF(J79&gt;0,1,0)))</f>
        <v>1</v>
      </c>
      <c r="L79" s="272">
        <f>L78+L77+L76+L75+L74</f>
        <v>20000486</v>
      </c>
      <c r="M79" s="270">
        <f>IF(ISBLANK(L79),"  ",IF(L81&gt;0,L79/L81,IF(L79&gt;0,1,0)))</f>
        <v>0.1375868503627537</v>
      </c>
    </row>
    <row r="80" spans="1:13" s="152" customFormat="1" ht="15" customHeight="1" x14ac:dyDescent="0.25">
      <c r="A80" s="222" t="s">
        <v>32</v>
      </c>
      <c r="B80" s="290">
        <f>Revenue!H35</f>
        <v>0</v>
      </c>
      <c r="C80" s="269">
        <f>IF(ISBLANK(B80),"  ",IF(F80&gt;0,B80/F80,IF(B80&gt;0,1,0)))</f>
        <v>0</v>
      </c>
      <c r="D80" s="273">
        <f>Revenue!I35</f>
        <v>0</v>
      </c>
      <c r="E80" s="269">
        <f>IF(ISBLANK(D80),"  ",IF(F80&gt;0,D80/F80,IF(D80&gt;0,1,0)))</f>
        <v>0</v>
      </c>
      <c r="F80" s="297">
        <f>D80+B80</f>
        <v>0</v>
      </c>
      <c r="G80" s="270">
        <f>IF(ISBLANK(F80),"  ",IF(F82&gt;0,F80/F82,IF(F80&gt;0,1,0)))</f>
        <v>0</v>
      </c>
      <c r="H80" s="290">
        <f>Revenue!J35</f>
        <v>0</v>
      </c>
      <c r="I80" s="269">
        <f>IF(ISBLANK(H80),"  ",IF(L80&gt;0,H80/L80,IF(H80&gt;0,1,0)))</f>
        <v>0</v>
      </c>
      <c r="J80" s="273">
        <f>Revenue!K35</f>
        <v>0</v>
      </c>
      <c r="K80" s="269">
        <f>IF(ISBLANK(J80),"  ",IF(L80&gt;0,J80/L80,IF(J80&gt;0,1,0)))</f>
        <v>0</v>
      </c>
      <c r="L80" s="297">
        <f>J80+H80</f>
        <v>0</v>
      </c>
      <c r="M80" s="270">
        <f>IF(ISBLANK(L80),"  ",IF(L82&gt;0,L80/L82,IF(L80&gt;0,1,0)))</f>
        <v>0</v>
      </c>
    </row>
    <row r="81" spans="1:13" s="152" customFormat="1" ht="15" customHeight="1" thickBot="1" x14ac:dyDescent="0.3">
      <c r="A81" s="228" t="s">
        <v>161</v>
      </c>
      <c r="B81" s="292">
        <f>B79+B72+B51+B44+B52+B80</f>
        <v>87527067</v>
      </c>
      <c r="C81" s="293">
        <f t="shared" si="0"/>
        <v>0.55018977909004985</v>
      </c>
      <c r="D81" s="292">
        <f>D79+D72+D51+D44+D52+D80</f>
        <v>71558162</v>
      </c>
      <c r="E81" s="294">
        <f>IF(ISBLANK(D81),"  ",IF(F81&gt;0,D81/F81,IF(D81&gt;0,1,0)))</f>
        <v>0.4498102209099501</v>
      </c>
      <c r="F81" s="292">
        <f>F79+F72+F51+F44+F52+F80</f>
        <v>159085229</v>
      </c>
      <c r="G81" s="295">
        <f>IF(ISBLANK(F81),"  ",IF(F81&gt;0,F81/F81,IF(F81&gt;0,1,0)))</f>
        <v>1</v>
      </c>
      <c r="H81" s="292">
        <f>H79+H72+H51+H44+H52+H80</f>
        <v>90212133</v>
      </c>
      <c r="I81" s="293">
        <f>IF(ISBLANK(H81),"  ",IF(L81&gt;0,H81/L81,IF(H81&gt;0,1,0)))</f>
        <v>0.62058508198129969</v>
      </c>
      <c r="J81" s="292">
        <f>J79+J72+J51+J44+J52+J80</f>
        <v>55154128</v>
      </c>
      <c r="K81" s="294">
        <f>IF(ISBLANK(J81),"  ",IF(L81&gt;0,J81/L81,IF(J81&gt;0,1,0)))</f>
        <v>0.37941491801870036</v>
      </c>
      <c r="L81" s="292">
        <f>L79+L72+L51+L44+L52+L80</f>
        <v>145366261</v>
      </c>
      <c r="M81" s="295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7" t="s">
        <v>251</v>
      </c>
    </row>
  </sheetData>
  <printOptions horizontalCentered="1"/>
  <pageMargins left="0.25" right="0.25" top="0.75" bottom="0.5" header="0.3" footer="0.3"/>
  <pageSetup scale="42" firstPageNumber="3" orientation="landscape" useFirstPageNumber="1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2"/>
  <sheetViews>
    <sheetView zoomScaleNormal="10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H81" sqref="H81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NORTHWESTERN STATE UNIVERSITY</v>
      </c>
      <c r="L1" s="382"/>
      <c r="M1" s="369"/>
    </row>
    <row r="2" spans="1:13" s="371" customFormat="1" ht="20.100000000000001" customHeight="1" x14ac:dyDescent="0.25">
      <c r="A2" s="365" t="s">
        <v>232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233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547</v>
      </c>
      <c r="C6" s="235"/>
      <c r="D6" s="236"/>
      <c r="E6" s="235"/>
      <c r="F6" s="236"/>
      <c r="G6" s="237"/>
      <c r="H6" s="199" t="s">
        <v>546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234</v>
      </c>
      <c r="D9" s="240" t="s">
        <v>117</v>
      </c>
      <c r="E9" s="239" t="s">
        <v>234</v>
      </c>
      <c r="F9" s="240" t="s">
        <v>117</v>
      </c>
      <c r="G9" s="241" t="s">
        <v>234</v>
      </c>
      <c r="H9" s="202" t="s">
        <v>117</v>
      </c>
      <c r="I9" s="239" t="s">
        <v>234</v>
      </c>
      <c r="J9" s="240" t="s">
        <v>117</v>
      </c>
      <c r="K9" s="239" t="s">
        <v>234</v>
      </c>
      <c r="L9" s="240" t="s">
        <v>117</v>
      </c>
      <c r="M9" s="241" t="s">
        <v>234</v>
      </c>
    </row>
    <row r="10" spans="1:13" ht="15" customHeight="1" x14ac:dyDescent="0.25">
      <c r="A10" s="204" t="s">
        <v>202</v>
      </c>
      <c r="B10" s="205" t="s">
        <v>235</v>
      </c>
      <c r="C10" s="242" t="s">
        <v>196</v>
      </c>
      <c r="D10" s="243" t="s">
        <v>236</v>
      </c>
      <c r="E10" s="242" t="s">
        <v>196</v>
      </c>
      <c r="F10" s="243" t="s">
        <v>196</v>
      </c>
      <c r="G10" s="244" t="s">
        <v>196</v>
      </c>
      <c r="H10" s="205" t="s">
        <v>235</v>
      </c>
      <c r="I10" s="242" t="s">
        <v>196</v>
      </c>
      <c r="J10" s="243" t="s">
        <v>236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237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237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238</v>
      </c>
      <c r="B13" s="231">
        <f>Revenue!F34</f>
        <v>25471145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25471145</v>
      </c>
      <c r="G13" s="255">
        <f>IF(ISBLANK(F13),"  ",IF(F81&gt;0,F13/F81,IF(F13&gt;0,1,0)))</f>
        <v>0.16661686701264375</v>
      </c>
      <c r="H13" s="231">
        <f>Revenue!J34</f>
        <v>28349079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28349079</v>
      </c>
      <c r="M13" s="255">
        <f>IF(ISBLANK(L13),"  ",IF(L81&gt;0,L13/L81,IF(L13&gt;0,1,0)))</f>
        <v>0.19501828557040482</v>
      </c>
    </row>
    <row r="14" spans="1:13" ht="15" customHeight="1" x14ac:dyDescent="0.2">
      <c r="A14" s="196" t="s">
        <v>239</v>
      </c>
      <c r="B14" s="135">
        <f>Revenue!F36</f>
        <v>0</v>
      </c>
      <c r="C14" s="256">
        <f t="shared" ref="C14:C81" si="2">IF(ISBLANK(B14),"  ",IF(F14&gt;0,B14/F14,IF(B14&gt;0,1,0)))</f>
        <v>0</v>
      </c>
      <c r="D14" s="257">
        <f>Revenue!G36</f>
        <v>0</v>
      </c>
      <c r="E14" s="253">
        <f t="shared" ref="E14:E42" si="3">IF(ISBLANK(D14),"  ",IF(F14&gt;0,D14/F14,IF(D14&gt;0,1,0)))</f>
        <v>0</v>
      </c>
      <c r="F14" s="259">
        <f t="shared" si="0"/>
        <v>0</v>
      </c>
      <c r="G14" s="260">
        <f>IF(ISBLANK(F14),"  ",IF(F81&gt;0,F14/F81,IF(F14&gt;0,1,0)))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",IF(L81&gt;0,L14/L81,IF(L14&gt;0,1,0)))</f>
        <v>0</v>
      </c>
    </row>
    <row r="15" spans="1:13" s="400" customFormat="1" ht="15" customHeight="1" x14ac:dyDescent="0.2">
      <c r="A15" s="449" t="s">
        <v>240</v>
      </c>
      <c r="B15" s="450">
        <f>SUM(B16:B38)</f>
        <v>1429871</v>
      </c>
      <c r="C15" s="451">
        <f t="shared" si="2"/>
        <v>1</v>
      </c>
      <c r="D15" s="452">
        <f>SUM(D16:D38)</f>
        <v>0</v>
      </c>
      <c r="E15" s="451">
        <f t="shared" si="3"/>
        <v>0</v>
      </c>
      <c r="F15" s="454">
        <f t="shared" si="0"/>
        <v>1429871</v>
      </c>
      <c r="G15" s="455">
        <f>IF(ISBLANK(F15),"  ",IF(F82&gt;0,F15/F82,IF(F15&gt;0,1,0)))</f>
        <v>1</v>
      </c>
      <c r="H15" s="450">
        <f>SUM(H16:H38)</f>
        <v>1237004</v>
      </c>
      <c r="I15" s="451">
        <f>IF(ISBLANK(H15),"  ",IF(L15&gt;0,H15/L15,IF(H15&gt;0,1,0)))</f>
        <v>1</v>
      </c>
      <c r="J15" s="452">
        <f>SUM(J16:J38)</f>
        <v>0</v>
      </c>
      <c r="K15" s="453">
        <f>IF(ISBLANK(J15),"  ",IF(L15&gt;0,J15/L15,IF(J15&gt;0,1,0)))</f>
        <v>0</v>
      </c>
      <c r="L15" s="454">
        <f t="shared" si="1"/>
        <v>1237004</v>
      </c>
      <c r="M15" s="455">
        <f>IF(ISBLANK(L15),"  ",IF(L82&gt;0,L15/L82,IF(L15&gt;0,1,0)))</f>
        <v>1</v>
      </c>
    </row>
    <row r="16" spans="1:13" s="401" customFormat="1" ht="15" customHeight="1" x14ac:dyDescent="0.2">
      <c r="A16" s="434" t="s">
        <v>241</v>
      </c>
      <c r="B16" s="435">
        <f>Revenue!F39</f>
        <v>0</v>
      </c>
      <c r="C16" s="436">
        <f t="shared" si="2"/>
        <v>0</v>
      </c>
      <c r="D16" s="437">
        <f>Revenue!G39</f>
        <v>0</v>
      </c>
      <c r="E16" s="438">
        <f t="shared" si="3"/>
        <v>0</v>
      </c>
      <c r="F16" s="439">
        <f t="shared" si="0"/>
        <v>0</v>
      </c>
      <c r="G16" s="440">
        <f>IF(ISBLANK(F16),"  ",IF(F81&gt;0,F16/F81,IF(F16&gt;0,1,0)))</f>
        <v>0</v>
      </c>
      <c r="H16" s="435">
        <f>Revenue!J39</f>
        <v>0</v>
      </c>
      <c r="I16" s="436">
        <f t="shared" ref="I16:I35" si="4">IF(ISBLANK(H16),"  ",IF(L16&gt;0,H16/L16,IF(H16&gt;0,1,0)))</f>
        <v>0</v>
      </c>
      <c r="J16" s="437">
        <f>Revenue!K39</f>
        <v>0</v>
      </c>
      <c r="K16" s="438">
        <f t="shared" ref="K16:K31" si="5">IF(ISBLANK(J16),"  ",IF(L16&gt;0,J16/L16,IF(J16&gt;0,1,0)))</f>
        <v>0</v>
      </c>
      <c r="L16" s="439">
        <f t="shared" si="1"/>
        <v>0</v>
      </c>
      <c r="M16" s="440">
        <f>IF(ISBLANK(L16),"  ",IF(L81&gt;0,L16/L81,IF(L16&gt;0,1,0)))</f>
        <v>0</v>
      </c>
    </row>
    <row r="17" spans="1:13" s="401" customFormat="1" ht="15" customHeight="1" x14ac:dyDescent="0.2">
      <c r="A17" s="441" t="s">
        <v>146</v>
      </c>
      <c r="B17" s="442">
        <f>Revenue!F40</f>
        <v>1429871</v>
      </c>
      <c r="C17" s="443">
        <f t="shared" si="2"/>
        <v>1</v>
      </c>
      <c r="D17" s="444">
        <f>Revenue!G40</f>
        <v>0</v>
      </c>
      <c r="E17" s="438">
        <f t="shared" si="3"/>
        <v>0</v>
      </c>
      <c r="F17" s="445">
        <f t="shared" si="0"/>
        <v>1429871</v>
      </c>
      <c r="G17" s="446">
        <f>IF(ISBLANK(F17),"  ",IF(F81&gt;0,F17/F81,IF(F17&gt;0,1,0)))</f>
        <v>9.3533536184665419E-3</v>
      </c>
      <c r="H17" s="442">
        <f>Revenue!J40</f>
        <v>1237004</v>
      </c>
      <c r="I17" s="443">
        <f t="shared" si="4"/>
        <v>1</v>
      </c>
      <c r="J17" s="444">
        <f>Revenue!K40</f>
        <v>0</v>
      </c>
      <c r="K17" s="447">
        <f t="shared" si="5"/>
        <v>0</v>
      </c>
      <c r="L17" s="445">
        <f t="shared" si="1"/>
        <v>1237004</v>
      </c>
      <c r="M17" s="446">
        <f>IF(ISBLANK(L17),"  ",IF(L81&gt;0,L17/L81,IF(L17&gt;0,1,0)))</f>
        <v>8.5095674298178454E-3</v>
      </c>
    </row>
    <row r="18" spans="1:13" s="401" customFormat="1" ht="15" customHeight="1" x14ac:dyDescent="0.2">
      <c r="A18" s="441" t="s">
        <v>147</v>
      </c>
      <c r="B18" s="442">
        <f>Revenue!F41</f>
        <v>0</v>
      </c>
      <c r="C18" s="443">
        <f t="shared" si="2"/>
        <v>0</v>
      </c>
      <c r="D18" s="444">
        <f>Revenue!G41</f>
        <v>0</v>
      </c>
      <c r="E18" s="438">
        <f t="shared" si="3"/>
        <v>0</v>
      </c>
      <c r="F18" s="445">
        <f t="shared" si="0"/>
        <v>0</v>
      </c>
      <c r="G18" s="446">
        <f>IF(ISBLANK(F18),"  ",IF(F81&gt;0,F18/F81,IF(F18&gt;0,1,0)))</f>
        <v>0</v>
      </c>
      <c r="H18" s="442">
        <f>Revenue!J41</f>
        <v>0</v>
      </c>
      <c r="I18" s="443">
        <f t="shared" si="4"/>
        <v>0</v>
      </c>
      <c r="J18" s="444">
        <f>Revenue!K41</f>
        <v>0</v>
      </c>
      <c r="K18" s="447">
        <f t="shared" si="5"/>
        <v>0</v>
      </c>
      <c r="L18" s="445">
        <f t="shared" si="1"/>
        <v>0</v>
      </c>
      <c r="M18" s="446">
        <f>IF(ISBLANK(L18),"  ",IF(L81&gt;0,L18/L81,IF(L18&gt;0,1,0)))</f>
        <v>0</v>
      </c>
    </row>
    <row r="19" spans="1:13" s="401" customFormat="1" ht="15" customHeight="1" x14ac:dyDescent="0.2">
      <c r="A19" s="441" t="s">
        <v>148</v>
      </c>
      <c r="B19" s="442">
        <f>Revenue!F42</f>
        <v>0</v>
      </c>
      <c r="C19" s="443">
        <f t="shared" si="2"/>
        <v>0</v>
      </c>
      <c r="D19" s="444">
        <f>Revenue!G42</f>
        <v>0</v>
      </c>
      <c r="E19" s="438">
        <f t="shared" si="3"/>
        <v>0</v>
      </c>
      <c r="F19" s="445">
        <f t="shared" si="0"/>
        <v>0</v>
      </c>
      <c r="G19" s="446">
        <f>IF(ISBLANK(F19),"  ",IF(F81&gt;0,F19/F81,IF(F19&gt;0,1,0)))</f>
        <v>0</v>
      </c>
      <c r="H19" s="442">
        <f>Revenue!J42</f>
        <v>0</v>
      </c>
      <c r="I19" s="443">
        <f t="shared" si="4"/>
        <v>0</v>
      </c>
      <c r="J19" s="444">
        <f>Revenue!K42</f>
        <v>0</v>
      </c>
      <c r="K19" s="447">
        <f t="shared" si="5"/>
        <v>0</v>
      </c>
      <c r="L19" s="445">
        <f t="shared" si="1"/>
        <v>0</v>
      </c>
      <c r="M19" s="446">
        <f>IF(ISBLANK(L19),"  ",IF(L81&gt;0,L19/L81,IF(L19&gt;0,1,0)))</f>
        <v>0</v>
      </c>
    </row>
    <row r="20" spans="1:13" s="401" customFormat="1" ht="15" customHeight="1" x14ac:dyDescent="0.2">
      <c r="A20" s="441" t="s">
        <v>149</v>
      </c>
      <c r="B20" s="442">
        <f>Revenue!F43</f>
        <v>0</v>
      </c>
      <c r="C20" s="443">
        <f t="shared" si="2"/>
        <v>0</v>
      </c>
      <c r="D20" s="444">
        <f>Revenue!G43</f>
        <v>0</v>
      </c>
      <c r="E20" s="438">
        <f t="shared" si="3"/>
        <v>0</v>
      </c>
      <c r="F20" s="445">
        <f t="shared" si="0"/>
        <v>0</v>
      </c>
      <c r="G20" s="446">
        <f>IF(ISBLANK(F20),"  ",IF(F82&gt;0,F20/F82,IF(F20&gt;0,1,0)))</f>
        <v>0</v>
      </c>
      <c r="H20" s="442">
        <f>Revenue!J43</f>
        <v>0</v>
      </c>
      <c r="I20" s="443">
        <f t="shared" si="4"/>
        <v>0</v>
      </c>
      <c r="J20" s="444">
        <f>Revenue!K43</f>
        <v>0</v>
      </c>
      <c r="K20" s="447">
        <f t="shared" si="5"/>
        <v>0</v>
      </c>
      <c r="L20" s="445">
        <f t="shared" si="1"/>
        <v>0</v>
      </c>
      <c r="M20" s="446">
        <f>IF(ISBLANK(L20),"  ",IF(L82&gt;0,L20/L82,IF(L20&gt;0,1,0)))</f>
        <v>0</v>
      </c>
    </row>
    <row r="21" spans="1:13" s="401" customFormat="1" ht="15" customHeight="1" x14ac:dyDescent="0.2">
      <c r="A21" s="441" t="s">
        <v>150</v>
      </c>
      <c r="B21" s="442">
        <f>Revenue!F44</f>
        <v>0</v>
      </c>
      <c r="C21" s="443">
        <f t="shared" si="2"/>
        <v>0</v>
      </c>
      <c r="D21" s="444">
        <f>Revenue!G44</f>
        <v>0</v>
      </c>
      <c r="E21" s="438">
        <f t="shared" si="3"/>
        <v>0</v>
      </c>
      <c r="F21" s="445">
        <f t="shared" si="0"/>
        <v>0</v>
      </c>
      <c r="G21" s="446">
        <f>IF(ISBLANK(F21),"  ",IF(F81&gt;0,F21/F81,IF(F21&gt;0,1,0)))</f>
        <v>0</v>
      </c>
      <c r="H21" s="442">
        <f>Revenue!J44</f>
        <v>0</v>
      </c>
      <c r="I21" s="443">
        <f t="shared" si="4"/>
        <v>0</v>
      </c>
      <c r="J21" s="444">
        <f>Revenue!K44</f>
        <v>0</v>
      </c>
      <c r="K21" s="447">
        <f t="shared" si="5"/>
        <v>0</v>
      </c>
      <c r="L21" s="445">
        <f t="shared" si="1"/>
        <v>0</v>
      </c>
      <c r="M21" s="446">
        <f>IF(ISBLANK(L21),"  ",IF(L81&gt;0,L21/L81,IF(L21&gt;0,1,0)))</f>
        <v>0</v>
      </c>
    </row>
    <row r="22" spans="1:13" s="401" customFormat="1" ht="15" customHeight="1" x14ac:dyDescent="0.2">
      <c r="A22" s="441" t="s">
        <v>242</v>
      </c>
      <c r="B22" s="442">
        <f>Revenue!F49</f>
        <v>0</v>
      </c>
      <c r="C22" s="443">
        <f t="shared" si="2"/>
        <v>0</v>
      </c>
      <c r="D22" s="444">
        <f>Revenue!G5143</f>
        <v>0</v>
      </c>
      <c r="E22" s="438">
        <f t="shared" si="3"/>
        <v>0</v>
      </c>
      <c r="F22" s="445">
        <f t="shared" si="0"/>
        <v>0</v>
      </c>
      <c r="G22" s="446">
        <f>IF(ISBLANK(F22),"  ",IF(F81&gt;0,F22/F81,IF(F22&gt;0,1,0)))</f>
        <v>0</v>
      </c>
      <c r="H22" s="442">
        <f>Revenue!J49</f>
        <v>0</v>
      </c>
      <c r="I22" s="443">
        <f t="shared" si="4"/>
        <v>0</v>
      </c>
      <c r="J22" s="444">
        <f>Revenue!K49</f>
        <v>0</v>
      </c>
      <c r="K22" s="447">
        <f t="shared" si="5"/>
        <v>0</v>
      </c>
      <c r="L22" s="445">
        <f t="shared" si="1"/>
        <v>0</v>
      </c>
      <c r="M22" s="446">
        <f>IF(ISBLANK(L22),"  ",IF(L81&gt;0,L22/L81,IF(L22&gt;0,1,0)))</f>
        <v>0</v>
      </c>
    </row>
    <row r="23" spans="1:13" s="401" customFormat="1" ht="15" customHeight="1" x14ac:dyDescent="0.2">
      <c r="A23" s="441" t="s">
        <v>152</v>
      </c>
      <c r="B23" s="442">
        <f>Revenue!F45</f>
        <v>0</v>
      </c>
      <c r="C23" s="443">
        <f t="shared" si="2"/>
        <v>0</v>
      </c>
      <c r="D23" s="444">
        <f>Revenue!G45</f>
        <v>0</v>
      </c>
      <c r="E23" s="438">
        <f t="shared" si="3"/>
        <v>0</v>
      </c>
      <c r="F23" s="445">
        <f t="shared" si="0"/>
        <v>0</v>
      </c>
      <c r="G23" s="446">
        <f>IF(ISBLANK(F23),"  ",IF(F81&gt;0,F23/F81,IF(F23&gt;0,1,0)))</f>
        <v>0</v>
      </c>
      <c r="H23" s="442">
        <f>Revenue!J45</f>
        <v>0</v>
      </c>
      <c r="I23" s="443">
        <f t="shared" si="4"/>
        <v>0</v>
      </c>
      <c r="J23" s="444">
        <f>Revenue!K45</f>
        <v>0</v>
      </c>
      <c r="K23" s="447">
        <f t="shared" si="5"/>
        <v>0</v>
      </c>
      <c r="L23" s="445">
        <f t="shared" si="1"/>
        <v>0</v>
      </c>
      <c r="M23" s="446">
        <f>IF(ISBLANK(L23),"  ",IF(L81&gt;0,L23/L81,IF(L23&gt;0,1,0)))</f>
        <v>0</v>
      </c>
    </row>
    <row r="24" spans="1:13" s="401" customFormat="1" ht="15" customHeight="1" x14ac:dyDescent="0.2">
      <c r="A24" s="441" t="s">
        <v>153</v>
      </c>
      <c r="B24" s="442">
        <f>Revenue!F46</f>
        <v>0</v>
      </c>
      <c r="C24" s="443">
        <f t="shared" si="2"/>
        <v>0</v>
      </c>
      <c r="D24" s="444">
        <f>Revenue!G46</f>
        <v>0</v>
      </c>
      <c r="E24" s="438">
        <f t="shared" si="3"/>
        <v>0</v>
      </c>
      <c r="F24" s="445">
        <f t="shared" si="0"/>
        <v>0</v>
      </c>
      <c r="G24" s="446">
        <f>IF(ISBLANK(F24),"  ",IF(F81&gt;0,F24/F81,IF(F24&gt;0,1,0)))</f>
        <v>0</v>
      </c>
      <c r="H24" s="442">
        <f>Revenue!J46</f>
        <v>0</v>
      </c>
      <c r="I24" s="443">
        <f t="shared" si="4"/>
        <v>0</v>
      </c>
      <c r="J24" s="444">
        <f>Revenue!K46</f>
        <v>0</v>
      </c>
      <c r="K24" s="447">
        <f t="shared" si="5"/>
        <v>0</v>
      </c>
      <c r="L24" s="445">
        <f t="shared" si="1"/>
        <v>0</v>
      </c>
      <c r="M24" s="446">
        <f>IF(ISBLANK(L24),"  ",IF(L81&gt;0,L24/L81,IF(L24&gt;0,1,0)))</f>
        <v>0</v>
      </c>
    </row>
    <row r="25" spans="1:13" s="401" customFormat="1" ht="15" customHeight="1" x14ac:dyDescent="0.2">
      <c r="A25" s="441" t="s">
        <v>154</v>
      </c>
      <c r="B25" s="442">
        <f>Revenue!F47</f>
        <v>0</v>
      </c>
      <c r="C25" s="443">
        <f t="shared" si="2"/>
        <v>0</v>
      </c>
      <c r="D25" s="444">
        <f>Revenue!G47</f>
        <v>0</v>
      </c>
      <c r="E25" s="438">
        <f t="shared" si="3"/>
        <v>0</v>
      </c>
      <c r="F25" s="445">
        <f t="shared" si="0"/>
        <v>0</v>
      </c>
      <c r="G25" s="446">
        <f>IF(ISBLANK(F25),"  ",IF(F81&gt;0,F25/F81,IF(F25&gt;0,1,0)))</f>
        <v>0</v>
      </c>
      <c r="H25" s="442">
        <f>Revenue!J47</f>
        <v>0</v>
      </c>
      <c r="I25" s="443">
        <f t="shared" si="4"/>
        <v>0</v>
      </c>
      <c r="J25" s="444">
        <f>Revenue!K47</f>
        <v>0</v>
      </c>
      <c r="K25" s="447">
        <f t="shared" si="5"/>
        <v>0</v>
      </c>
      <c r="L25" s="445">
        <f t="shared" si="1"/>
        <v>0</v>
      </c>
      <c r="M25" s="446">
        <f>IF(ISBLANK(L25),"  ",IF(L81&gt;0,L25/L81,IF(L25&gt;0,1,0)))</f>
        <v>0</v>
      </c>
    </row>
    <row r="26" spans="1:13" s="401" customFormat="1" ht="15" customHeight="1" x14ac:dyDescent="0.2">
      <c r="A26" s="448" t="s">
        <v>155</v>
      </c>
      <c r="B26" s="442">
        <f>Revenue!F48</f>
        <v>0</v>
      </c>
      <c r="C26" s="443">
        <f t="shared" si="2"/>
        <v>0</v>
      </c>
      <c r="D26" s="444">
        <f>Revenue!G48</f>
        <v>0</v>
      </c>
      <c r="E26" s="438">
        <f t="shared" si="3"/>
        <v>0</v>
      </c>
      <c r="F26" s="445">
        <f t="shared" si="0"/>
        <v>0</v>
      </c>
      <c r="G26" s="446">
        <f>IF(ISBLANK(F26),"  ",IF(F81&gt;0,F26/F81,IF(F26&gt;0,1,0)))</f>
        <v>0</v>
      </c>
      <c r="H26" s="442">
        <f>Revenue!J48</f>
        <v>0</v>
      </c>
      <c r="I26" s="443">
        <f t="shared" si="4"/>
        <v>0</v>
      </c>
      <c r="J26" s="444">
        <f>Revenue!K48</f>
        <v>0</v>
      </c>
      <c r="K26" s="447">
        <f t="shared" si="5"/>
        <v>0</v>
      </c>
      <c r="L26" s="445">
        <f t="shared" si="1"/>
        <v>0</v>
      </c>
      <c r="M26" s="446">
        <f>IF(ISBLANK(L26),"  ",IF(L81&gt;0,L26/L81,IF(L26&gt;0,1,0)))</f>
        <v>0</v>
      </c>
    </row>
    <row r="27" spans="1:13" s="401" customFormat="1" ht="15" customHeight="1" x14ac:dyDescent="0.2">
      <c r="A27" s="448" t="s">
        <v>381</v>
      </c>
      <c r="B27" s="442">
        <f>Revenue!F50</f>
        <v>0</v>
      </c>
      <c r="C27" s="443">
        <f t="shared" si="2"/>
        <v>0</v>
      </c>
      <c r="D27" s="444">
        <f>Revenue!G50</f>
        <v>0</v>
      </c>
      <c r="E27" s="438">
        <f t="shared" si="3"/>
        <v>0</v>
      </c>
      <c r="F27" s="445">
        <f t="shared" si="0"/>
        <v>0</v>
      </c>
      <c r="G27" s="446">
        <f>IF(ISBLANK(F27),"  ",IF(F82&gt;0,F27/F82,IF(F27&gt;0,1,0)))</f>
        <v>0</v>
      </c>
      <c r="H27" s="442">
        <f>Revenue!J50</f>
        <v>0</v>
      </c>
      <c r="I27" s="443">
        <f t="shared" si="4"/>
        <v>0</v>
      </c>
      <c r="J27" s="444">
        <f>Revenue!K50</f>
        <v>0</v>
      </c>
      <c r="K27" s="447">
        <f>IF(ISBLANK(J27),"  ",IF(L27&gt;0,J27/L27,IF(J27&gt;0,1,0)))</f>
        <v>0</v>
      </c>
      <c r="L27" s="445">
        <f t="shared" si="1"/>
        <v>0</v>
      </c>
      <c r="M27" s="446">
        <f>IF(ISBLANK(L27),"  ",IF(L82&gt;0,L27/L82,IF(L27&gt;0,1,0)))</f>
        <v>0</v>
      </c>
    </row>
    <row r="28" spans="1:13" s="401" customFormat="1" ht="15" customHeight="1" x14ac:dyDescent="0.2">
      <c r="A28" s="448" t="s">
        <v>383</v>
      </c>
      <c r="B28" s="442">
        <f>Revenue!F51</f>
        <v>0</v>
      </c>
      <c r="C28" s="443">
        <f t="shared" si="2"/>
        <v>0</v>
      </c>
      <c r="D28" s="444">
        <f>Revenue!G51</f>
        <v>0</v>
      </c>
      <c r="E28" s="438">
        <f t="shared" si="3"/>
        <v>0</v>
      </c>
      <c r="F28" s="445">
        <f t="shared" si="0"/>
        <v>0</v>
      </c>
      <c r="G28" s="446">
        <f>IF(ISBLANK(F28),"  ",IF(F83&gt;0,F28/F83,IF(F28&gt;0,1,0)))</f>
        <v>0</v>
      </c>
      <c r="H28" s="442">
        <f>Revenue!J51</f>
        <v>0</v>
      </c>
      <c r="I28" s="443">
        <f t="shared" si="4"/>
        <v>0</v>
      </c>
      <c r="J28" s="444">
        <f>Revenue!K51</f>
        <v>0</v>
      </c>
      <c r="K28" s="447">
        <f>IF(ISBLANK(J28),"  ",IF(L28&gt;0,J28/L28,IF(J28&gt;0,1,0)))</f>
        <v>0</v>
      </c>
      <c r="L28" s="445">
        <f t="shared" si="1"/>
        <v>0</v>
      </c>
      <c r="M28" s="446">
        <f>IF(ISBLANK(L28),"  ",IF(L83&gt;0,L28/L83,IF(L28&gt;0,1,0)))</f>
        <v>0</v>
      </c>
    </row>
    <row r="29" spans="1:13" s="401" customFormat="1" ht="15" customHeight="1" x14ac:dyDescent="0.2">
      <c r="A29" s="448" t="s">
        <v>382</v>
      </c>
      <c r="B29" s="442">
        <f>Revenue!F52</f>
        <v>0</v>
      </c>
      <c r="C29" s="443">
        <f t="shared" si="2"/>
        <v>0</v>
      </c>
      <c r="D29" s="444">
        <f>Revenue!G52</f>
        <v>0</v>
      </c>
      <c r="E29" s="438">
        <f t="shared" si="3"/>
        <v>0</v>
      </c>
      <c r="F29" s="445">
        <f t="shared" si="0"/>
        <v>0</v>
      </c>
      <c r="G29" s="446">
        <f>IF(ISBLANK(F29),"  ",IF(F84&gt;0,F29/F84,IF(F29&gt;0,1,0)))</f>
        <v>0</v>
      </c>
      <c r="H29" s="442">
        <f>Revenue!J52</f>
        <v>0</v>
      </c>
      <c r="I29" s="443">
        <f t="shared" si="4"/>
        <v>0</v>
      </c>
      <c r="J29" s="444">
        <f>Revenue!K52</f>
        <v>0</v>
      </c>
      <c r="K29" s="447">
        <f>IF(ISBLANK(J29),"  ",IF(L29&gt;0,J29/L29,IF(J29&gt;0,1,0)))</f>
        <v>0</v>
      </c>
      <c r="L29" s="445">
        <f t="shared" si="1"/>
        <v>0</v>
      </c>
      <c r="M29" s="446">
        <f>IF(ISBLANK(L29),"  ",IF(L84&gt;0,L29/L84,IF(L29&gt;0,1,0)))</f>
        <v>0</v>
      </c>
    </row>
    <row r="30" spans="1:13" s="401" customFormat="1" ht="15" customHeight="1" x14ac:dyDescent="0.2">
      <c r="A30" s="428" t="s">
        <v>415</v>
      </c>
      <c r="B30" s="442">
        <f>Revenue!F53</f>
        <v>0</v>
      </c>
      <c r="C30" s="443">
        <f>IF(ISBLANK(B30),"  ",IF(F30&gt;0,B30/F30,IF(B30&gt;0,1,0)))</f>
        <v>0</v>
      </c>
      <c r="D30" s="444">
        <f>Revenue!G53</f>
        <v>0</v>
      </c>
      <c r="E30" s="438">
        <f t="shared" si="3"/>
        <v>0</v>
      </c>
      <c r="F30" s="445">
        <f>D30+B30</f>
        <v>0</v>
      </c>
      <c r="G30" s="446">
        <f>IF(ISBLANK(F30),"  ",IF(F85&gt;0,F30/F85,IF(F30&gt;0,1,0)))</f>
        <v>0</v>
      </c>
      <c r="H30" s="442">
        <f>Revenue!J53</f>
        <v>0</v>
      </c>
      <c r="I30" s="443">
        <f>IF(ISBLANK(H30),"  ",IF(L30&gt;0,H30/L30,IF(H30&gt;0,1,0)))</f>
        <v>0</v>
      </c>
      <c r="J30" s="444">
        <f>Revenue!K53</f>
        <v>0</v>
      </c>
      <c r="K30" s="447">
        <f>IF(ISBLANK(J30),"  ",IF(L30&gt;0,J30/L30,IF(J30&gt;0,1,0)))</f>
        <v>0</v>
      </c>
      <c r="L30" s="445">
        <f>J30+H30</f>
        <v>0</v>
      </c>
      <c r="M30" s="446">
        <f>IF(ISBLANK(L30),"  ",IF(L85&gt;0,L30/L85,IF(L30&gt;0,1,0)))</f>
        <v>0</v>
      </c>
    </row>
    <row r="31" spans="1:13" s="401" customFormat="1" ht="15" customHeight="1" x14ac:dyDescent="0.2">
      <c r="A31" s="448" t="s">
        <v>464</v>
      </c>
      <c r="B31" s="442">
        <f>Revenue!F54</f>
        <v>0</v>
      </c>
      <c r="C31" s="443">
        <f t="shared" si="2"/>
        <v>0</v>
      </c>
      <c r="D31" s="444">
        <f>Revenue!G54</f>
        <v>0</v>
      </c>
      <c r="E31" s="438">
        <f t="shared" si="3"/>
        <v>0</v>
      </c>
      <c r="F31" s="445">
        <f t="shared" si="0"/>
        <v>0</v>
      </c>
      <c r="G31" s="446">
        <f>IF(ISBLANK(F31),"  ",IF(F81&gt;0,F31/F81,IF(F31&gt;0,1,0)))</f>
        <v>0</v>
      </c>
      <c r="H31" s="442">
        <f>Revenue!J54</f>
        <v>0</v>
      </c>
      <c r="I31" s="443">
        <f t="shared" si="4"/>
        <v>0</v>
      </c>
      <c r="J31" s="444">
        <f>Revenue!K54</f>
        <v>0</v>
      </c>
      <c r="K31" s="447">
        <f t="shared" si="5"/>
        <v>0</v>
      </c>
      <c r="L31" s="445">
        <f t="shared" si="1"/>
        <v>0</v>
      </c>
      <c r="M31" s="446">
        <f>IF(ISBLANK(L31),"  ",IF(L81&gt;0,L31/L81,IF(L31&gt;0,1,0)))</f>
        <v>0</v>
      </c>
    </row>
    <row r="32" spans="1:13" s="401" customFormat="1" ht="15" customHeight="1" x14ac:dyDescent="0.2">
      <c r="A32" s="441" t="s">
        <v>462</v>
      </c>
      <c r="B32" s="442">
        <f>Revenue!F55</f>
        <v>0</v>
      </c>
      <c r="C32" s="443">
        <f t="shared" si="2"/>
        <v>0</v>
      </c>
      <c r="D32" s="444">
        <f>Revenue!G55</f>
        <v>0</v>
      </c>
      <c r="E32" s="438">
        <f t="shared" si="3"/>
        <v>0</v>
      </c>
      <c r="F32" s="445">
        <f t="shared" si="0"/>
        <v>0</v>
      </c>
      <c r="G32" s="446">
        <f>IF(ISBLANK(F32),"  ",IF(F82&gt;0,F32/F82,IF(F32&gt;0,1,0)))</f>
        <v>0</v>
      </c>
      <c r="H32" s="442">
        <f>Revenue!J55</f>
        <v>0</v>
      </c>
      <c r="I32" s="443">
        <f t="shared" si="4"/>
        <v>0</v>
      </c>
      <c r="J32" s="444">
        <f>Revenue!K55</f>
        <v>0</v>
      </c>
      <c r="K32" s="447">
        <f t="shared" ref="K32:K35" si="6">IF(ISBLANK(J32),"  ",IF(L32&gt;0,J32/L32,IF(J32&gt;0,1,0)))</f>
        <v>0</v>
      </c>
      <c r="L32" s="445">
        <f t="shared" ref="L32:L35" si="7">J32+H32</f>
        <v>0</v>
      </c>
      <c r="M32" s="446">
        <f>IF(ISBLANK(L32),"  ",IF(L82&gt;0,L32/L82,IF(L32&gt;0,1,0)))</f>
        <v>0</v>
      </c>
    </row>
    <row r="33" spans="1:13" s="401" customFormat="1" ht="15" customHeight="1" x14ac:dyDescent="0.2">
      <c r="A33" s="441" t="s">
        <v>461</v>
      </c>
      <c r="B33" s="442">
        <f>Revenue!F56</f>
        <v>0</v>
      </c>
      <c r="C33" s="443">
        <f t="shared" si="2"/>
        <v>0</v>
      </c>
      <c r="D33" s="444">
        <f>Revenue!G56</f>
        <v>0</v>
      </c>
      <c r="E33" s="438">
        <f t="shared" si="3"/>
        <v>0</v>
      </c>
      <c r="F33" s="445">
        <f t="shared" si="0"/>
        <v>0</v>
      </c>
      <c r="G33" s="446">
        <f>IF(ISBLANK(F33),"  ",IF(F83&gt;0,F33/F83,IF(F33&gt;0,1,0)))</f>
        <v>0</v>
      </c>
      <c r="H33" s="442">
        <f>Revenue!J56</f>
        <v>0</v>
      </c>
      <c r="I33" s="443">
        <f t="shared" si="4"/>
        <v>0</v>
      </c>
      <c r="J33" s="444">
        <f>Revenue!K56</f>
        <v>0</v>
      </c>
      <c r="K33" s="447">
        <f t="shared" si="6"/>
        <v>0</v>
      </c>
      <c r="L33" s="445">
        <f t="shared" si="7"/>
        <v>0</v>
      </c>
      <c r="M33" s="446">
        <f>IF(ISBLANK(L33),"  ",IF(L83&gt;0,L33/L83,IF(L33&gt;0,1,0)))</f>
        <v>0</v>
      </c>
    </row>
    <row r="34" spans="1:13" s="401" customFormat="1" ht="15" customHeight="1" x14ac:dyDescent="0.2">
      <c r="A34" s="441" t="s">
        <v>465</v>
      </c>
      <c r="B34" s="442">
        <f>Revenue!F57</f>
        <v>0</v>
      </c>
      <c r="C34" s="443">
        <f t="shared" si="2"/>
        <v>0</v>
      </c>
      <c r="D34" s="444">
        <f>Revenue!G57</f>
        <v>0</v>
      </c>
      <c r="E34" s="438">
        <f t="shared" si="3"/>
        <v>0</v>
      </c>
      <c r="F34" s="445">
        <f t="shared" si="0"/>
        <v>0</v>
      </c>
      <c r="G34" s="446">
        <f>IF(ISBLANK(F34),"  ",IF(F84&gt;0,F34/F84,IF(F34&gt;0,1,0)))</f>
        <v>0</v>
      </c>
      <c r="H34" s="442">
        <f>Revenue!J57</f>
        <v>0</v>
      </c>
      <c r="I34" s="443">
        <f t="shared" si="4"/>
        <v>0</v>
      </c>
      <c r="J34" s="444">
        <f>Revenue!K57</f>
        <v>0</v>
      </c>
      <c r="K34" s="447">
        <f t="shared" si="6"/>
        <v>0</v>
      </c>
      <c r="L34" s="445">
        <f t="shared" si="7"/>
        <v>0</v>
      </c>
      <c r="M34" s="446">
        <f>IF(ISBLANK(L34),"  ",IF(L84&gt;0,L34/L84,IF(L34&gt;0,1,0)))</f>
        <v>0</v>
      </c>
    </row>
    <row r="35" spans="1:13" s="401" customFormat="1" ht="15" customHeight="1" x14ac:dyDescent="0.2">
      <c r="A35" s="441" t="s">
        <v>463</v>
      </c>
      <c r="B35" s="442">
        <f>Revenue!F58</f>
        <v>0</v>
      </c>
      <c r="C35" s="443">
        <f t="shared" si="2"/>
        <v>0</v>
      </c>
      <c r="D35" s="444">
        <f>Revenue!G58</f>
        <v>0</v>
      </c>
      <c r="E35" s="438">
        <f t="shared" si="3"/>
        <v>0</v>
      </c>
      <c r="F35" s="445">
        <f t="shared" si="0"/>
        <v>0</v>
      </c>
      <c r="G35" s="446">
        <f>IF(ISBLANK(F35),"  ",IF(F85&gt;0,F35/F85,IF(F35&gt;0,1,0)))</f>
        <v>0</v>
      </c>
      <c r="H35" s="442">
        <f>Revenue!J58</f>
        <v>0</v>
      </c>
      <c r="I35" s="443">
        <f t="shared" si="4"/>
        <v>0</v>
      </c>
      <c r="J35" s="444">
        <f>Revenue!K58</f>
        <v>0</v>
      </c>
      <c r="K35" s="447">
        <f t="shared" si="6"/>
        <v>0</v>
      </c>
      <c r="L35" s="445">
        <f t="shared" si="7"/>
        <v>0</v>
      </c>
      <c r="M35" s="446">
        <f>IF(ISBLANK(L35),"  ",IF(L85&gt;0,L35/L85,IF(L35&gt;0,1,0)))</f>
        <v>0</v>
      </c>
    </row>
    <row r="36" spans="1:13" s="401" customFormat="1" ht="15" customHeight="1" x14ac:dyDescent="0.2">
      <c r="A36" s="441" t="s">
        <v>562</v>
      </c>
      <c r="B36" s="442">
        <f>Revenue!F59</f>
        <v>0</v>
      </c>
      <c r="C36" s="443">
        <f t="shared" ref="C36:C38" si="8">IF(ISBLANK(B36),"  ",IF(F36&gt;0,B36/F36,IF(B36&gt;0,1,0)))</f>
        <v>0</v>
      </c>
      <c r="D36" s="444">
        <f>Revenue!G59</f>
        <v>0</v>
      </c>
      <c r="E36" s="438">
        <f t="shared" ref="E36:E38" si="9">IF(ISBLANK(D36),"  ",IF(F36&gt;0,D36/F36,IF(D36&gt;0,1,0)))</f>
        <v>0</v>
      </c>
      <c r="F36" s="445">
        <f t="shared" ref="F36:F38" si="10">D36+B36</f>
        <v>0</v>
      </c>
      <c r="G36" s="446">
        <f t="shared" ref="G36:G38" si="11">IF(ISBLANK(F36),"  ",IF(F86&gt;0,F36/F86,IF(F36&gt;0,1,0)))</f>
        <v>0</v>
      </c>
      <c r="H36" s="442">
        <f>Revenue!J59</f>
        <v>0</v>
      </c>
      <c r="I36" s="443">
        <f t="shared" ref="I36:I38" si="12">IF(ISBLANK(H36),"  ",IF(L36&gt;0,H36/L36,IF(H36&gt;0,1,0)))</f>
        <v>0</v>
      </c>
      <c r="J36" s="444">
        <f>Revenue!K59</f>
        <v>0</v>
      </c>
      <c r="K36" s="447">
        <f t="shared" ref="K36:K38" si="13">IF(ISBLANK(J36),"  ",IF(L36&gt;0,J36/L36,IF(J36&gt;0,1,0)))</f>
        <v>0</v>
      </c>
      <c r="L36" s="445">
        <f t="shared" ref="L36:L38" si="14">J36+H36</f>
        <v>0</v>
      </c>
      <c r="M36" s="446">
        <f t="shared" ref="M36:M38" si="15">IF(ISBLANK(L36),"  ",IF(L86&gt;0,L36/L86,IF(L36&gt;0,1,0)))</f>
        <v>0</v>
      </c>
    </row>
    <row r="37" spans="1:13" s="401" customFormat="1" ht="15" customHeight="1" x14ac:dyDescent="0.2">
      <c r="A37" s="441" t="s">
        <v>563</v>
      </c>
      <c r="B37" s="442">
        <f>Revenue!F60</f>
        <v>0</v>
      </c>
      <c r="C37" s="443">
        <f t="shared" si="8"/>
        <v>0</v>
      </c>
      <c r="D37" s="444">
        <f>Revenue!G60</f>
        <v>0</v>
      </c>
      <c r="E37" s="438">
        <f t="shared" si="9"/>
        <v>0</v>
      </c>
      <c r="F37" s="445">
        <f t="shared" si="10"/>
        <v>0</v>
      </c>
      <c r="G37" s="446">
        <f t="shared" si="11"/>
        <v>0</v>
      </c>
      <c r="H37" s="442">
        <f>Revenue!J60</f>
        <v>0</v>
      </c>
      <c r="I37" s="443">
        <f t="shared" si="12"/>
        <v>0</v>
      </c>
      <c r="J37" s="444">
        <f>Revenue!K60</f>
        <v>0</v>
      </c>
      <c r="K37" s="447">
        <f t="shared" si="13"/>
        <v>0</v>
      </c>
      <c r="L37" s="445">
        <f t="shared" si="14"/>
        <v>0</v>
      </c>
      <c r="M37" s="446">
        <f t="shared" si="15"/>
        <v>0</v>
      </c>
    </row>
    <row r="38" spans="1:13" s="401" customFormat="1" ht="15" customHeight="1" x14ac:dyDescent="0.2">
      <c r="A38" s="441" t="s">
        <v>564</v>
      </c>
      <c r="B38" s="442">
        <f>Revenue!F61</f>
        <v>0</v>
      </c>
      <c r="C38" s="443">
        <f t="shared" si="8"/>
        <v>0</v>
      </c>
      <c r="D38" s="444">
        <f>Revenue!G61</f>
        <v>0</v>
      </c>
      <c r="E38" s="438">
        <f t="shared" si="9"/>
        <v>0</v>
      </c>
      <c r="F38" s="445">
        <f t="shared" si="10"/>
        <v>0</v>
      </c>
      <c r="G38" s="446">
        <f t="shared" si="11"/>
        <v>0</v>
      </c>
      <c r="H38" s="442">
        <f>Revenue!J61</f>
        <v>0</v>
      </c>
      <c r="I38" s="443">
        <f t="shared" si="12"/>
        <v>0</v>
      </c>
      <c r="J38" s="444">
        <f>Revenue!K61</f>
        <v>0</v>
      </c>
      <c r="K38" s="447">
        <f t="shared" si="13"/>
        <v>0</v>
      </c>
      <c r="L38" s="445">
        <f t="shared" si="14"/>
        <v>0</v>
      </c>
      <c r="M38" s="446">
        <f t="shared" si="15"/>
        <v>0</v>
      </c>
    </row>
    <row r="39" spans="1:13" ht="15" customHeight="1" x14ac:dyDescent="0.25">
      <c r="A39" s="215" t="s">
        <v>156</v>
      </c>
      <c r="B39" s="264"/>
      <c r="C39" s="265" t="s">
        <v>117</v>
      </c>
      <c r="D39" s="261"/>
      <c r="E39" s="414"/>
      <c r="F39" s="246"/>
      <c r="G39" s="267" t="s">
        <v>117</v>
      </c>
      <c r="H39" s="264" t="s">
        <v>117</v>
      </c>
      <c r="I39" s="265" t="s">
        <v>117</v>
      </c>
      <c r="J39" s="261"/>
      <c r="K39" s="266" t="s">
        <v>117</v>
      </c>
      <c r="L39" s="246"/>
      <c r="M39" s="267" t="s">
        <v>117</v>
      </c>
    </row>
    <row r="40" spans="1:13" ht="15" customHeight="1" x14ac:dyDescent="0.2">
      <c r="A40" s="262" t="s">
        <v>257</v>
      </c>
      <c r="B40" s="135">
        <f>Revenue!F94+Revenue!F95</f>
        <v>0</v>
      </c>
      <c r="C40" s="251">
        <f t="shared" si="2"/>
        <v>0</v>
      </c>
      <c r="D40" s="257">
        <f>Revenue!G94+Revenue!G95</f>
        <v>0</v>
      </c>
      <c r="E40" s="253">
        <f t="shared" si="3"/>
        <v>0</v>
      </c>
      <c r="F40" s="136">
        <f>D40+B40</f>
        <v>0</v>
      </c>
      <c r="G40" s="255">
        <f>IF(ISBLANK(F40),"  ",IF(F81&gt;0,F40/F81,IF(F40&gt;0,1,0)))</f>
        <v>0</v>
      </c>
      <c r="H40" s="135">
        <f>Revenue!J94+Revenue!J95</f>
        <v>0</v>
      </c>
      <c r="I40" s="251">
        <f>IF(ISBLANK(H40),"  ",IF(L40&gt;0,H40/L40,IF(H40&gt;0,1,0)))</f>
        <v>0</v>
      </c>
      <c r="J40" s="257">
        <f>Revenue!K94+Revenue!K95</f>
        <v>0</v>
      </c>
      <c r="K40" s="253">
        <f>IF(ISBLANK(J40),"  ",IF(L40&gt;0,J40/L40,IF(J40&gt;0,1,0)))</f>
        <v>0</v>
      </c>
      <c r="L40" s="136">
        <f>J40+H40</f>
        <v>0</v>
      </c>
      <c r="M40" s="255">
        <f>IF(ISBLANK(L40),"  ",IF(L81&gt;0,L40/L81,IF(L40&gt;0,1,0)))</f>
        <v>0</v>
      </c>
    </row>
    <row r="41" spans="1:13" ht="15" customHeight="1" x14ac:dyDescent="0.25">
      <c r="A41" s="215" t="s">
        <v>157</v>
      </c>
      <c r="B41" s="264"/>
      <c r="C41" s="265" t="s">
        <v>117</v>
      </c>
      <c r="D41" s="261"/>
      <c r="E41" s="253"/>
      <c r="F41" s="246"/>
      <c r="G41" s="267" t="s">
        <v>117</v>
      </c>
      <c r="H41" s="264"/>
      <c r="I41" s="265" t="s">
        <v>117</v>
      </c>
      <c r="J41" s="261"/>
      <c r="K41" s="266" t="s">
        <v>117</v>
      </c>
      <c r="L41" s="246"/>
      <c r="M41" s="267" t="s">
        <v>117</v>
      </c>
    </row>
    <row r="42" spans="1:13" ht="15" customHeight="1" x14ac:dyDescent="0.2">
      <c r="A42" s="263" t="s">
        <v>565</v>
      </c>
      <c r="B42" s="208">
        <f>Revenue!F96</f>
        <v>0</v>
      </c>
      <c r="C42" s="256">
        <f t="shared" si="2"/>
        <v>0</v>
      </c>
      <c r="D42" s="261">
        <f>Revenue!G96</f>
        <v>0</v>
      </c>
      <c r="E42" s="253">
        <f t="shared" si="3"/>
        <v>0</v>
      </c>
      <c r="F42" s="246">
        <f>D42+B42</f>
        <v>0</v>
      </c>
      <c r="G42" s="260">
        <f>IF(ISBLANK(F42),"  ",IF(F81&gt;0,F42/F81,IF(F42&gt;0,1,0)))</f>
        <v>0</v>
      </c>
      <c r="H42" s="208">
        <f>Revenue!J96</f>
        <v>0</v>
      </c>
      <c r="I42" s="256">
        <f>IF(ISBLANK(H42),"  ",IF(L42&gt;0,H42/L42,IF(H42&gt;0,1,0)))</f>
        <v>0</v>
      </c>
      <c r="J42" s="261">
        <f>Revenue!K96</f>
        <v>0</v>
      </c>
      <c r="K42" s="258">
        <f>IF(ISBLANK(J42),"  ",IF(L42&gt;0,J42/L42,IF(J42&gt;0,1,0)))</f>
        <v>0</v>
      </c>
      <c r="L42" s="246">
        <f>J42+H42</f>
        <v>0</v>
      </c>
      <c r="M42" s="260">
        <f>IF(ISBLANK(L42),"  ",IF(L81&gt;0,L42/L81,IF(L42&gt;0,1,0)))</f>
        <v>0</v>
      </c>
    </row>
    <row r="43" spans="1:13" ht="15" customHeight="1" x14ac:dyDescent="0.2">
      <c r="A43" s="263"/>
      <c r="B43" s="208"/>
      <c r="C43" s="256" t="str">
        <f t="shared" si="2"/>
        <v xml:space="preserve">  </v>
      </c>
      <c r="D43" s="261"/>
      <c r="E43" s="253"/>
      <c r="F43" s="246"/>
      <c r="G43" s="260"/>
      <c r="H43" s="208"/>
      <c r="I43" s="256" t="str">
        <f>IF(ISBLANK(H43),"  ",IF(L43&gt;0,H43/L43,IF(H43&gt;0,1,0)))</f>
        <v xml:space="preserve">  </v>
      </c>
      <c r="J43" s="261"/>
      <c r="K43" s="258" t="str">
        <f>IF(ISBLANK(J43),"  ",IF(L43&gt;0,J43/L43,IF(J43&gt;0,1,0)))</f>
        <v xml:space="preserve">  </v>
      </c>
      <c r="L43" s="246">
        <f>J43+H43</f>
        <v>0</v>
      </c>
      <c r="M43" s="260">
        <f>IF(ISBLANK(L43),"  ",IF(L81&gt;0,L43/L81,IF(L43&gt;0,1,0)))</f>
        <v>0</v>
      </c>
    </row>
    <row r="44" spans="1:13" s="152" customFormat="1" ht="15" customHeight="1" x14ac:dyDescent="0.25">
      <c r="A44" s="215" t="s">
        <v>158</v>
      </c>
      <c r="B44" s="216">
        <f>SUM(B13,B14,B15,B40,B42,B43)</f>
        <v>26901016</v>
      </c>
      <c r="C44" s="268">
        <f>IF(ISBLANK(B44),"  ",IF(F44&gt;0,B44/F44,IF(B44&gt;0,1,0)))</f>
        <v>1</v>
      </c>
      <c r="D44" s="216">
        <f>SUM(D13,D14,D15,D40,D42,D43)</f>
        <v>0</v>
      </c>
      <c r="E44" s="296">
        <f>IF(ISBLANK(D44),"  ",IF(F44&gt;0,D44/F44,IF(D44&gt;0,1,0)))</f>
        <v>0</v>
      </c>
      <c r="F44" s="216">
        <f>SUM(F13,F14,F15,F40,F42,F43)</f>
        <v>26901016</v>
      </c>
      <c r="G44" s="270">
        <f>IF(ISBLANK(F44),"  ",IF(F81&gt;0,F44/F81,IF(F44&gt;0,1,0)))</f>
        <v>0.17597022063111031</v>
      </c>
      <c r="H44" s="216">
        <f>SUM(H13,H14,H15,H40,H42,H43)</f>
        <v>29586083</v>
      </c>
      <c r="I44" s="268">
        <f>IF(ISBLANK(H44),"  ",IF(L44&gt;0,H44/L44,IF(H44&gt;0,1,0)))</f>
        <v>1</v>
      </c>
      <c r="J44" s="216">
        <f>SUM(J13,J14,J15,J40,J42,J43)</f>
        <v>0</v>
      </c>
      <c r="K44" s="269">
        <f>IF(ISBLANK(J44),"  ",IF(L44&gt;0,J44/L44,IF(J44&gt;0,1,0)))</f>
        <v>0</v>
      </c>
      <c r="L44" s="216">
        <f>SUM(L13,L14,L15,L40,L42,L43)</f>
        <v>29586083</v>
      </c>
      <c r="M44" s="270">
        <f>IF(ISBLANK(L44),"  ",IF(L81&gt;0,L44/L81,IF(L44&gt;0,1,0)))</f>
        <v>0.20352785300022266</v>
      </c>
    </row>
    <row r="45" spans="1:13" ht="15" customHeight="1" x14ac:dyDescent="0.25">
      <c r="A45" s="222" t="s">
        <v>205</v>
      </c>
      <c r="B45" s="223"/>
      <c r="C45" s="265" t="s">
        <v>117</v>
      </c>
      <c r="D45" s="261"/>
      <c r="E45" s="266" t="s">
        <v>117</v>
      </c>
      <c r="F45" s="246"/>
      <c r="G45" s="267" t="s">
        <v>117</v>
      </c>
      <c r="H45" s="223"/>
      <c r="I45" s="265" t="s">
        <v>117</v>
      </c>
      <c r="J45" s="261"/>
      <c r="K45" s="266" t="s">
        <v>117</v>
      </c>
      <c r="L45" s="246"/>
      <c r="M45" s="267" t="s">
        <v>117</v>
      </c>
    </row>
    <row r="46" spans="1:13" ht="15" customHeight="1" x14ac:dyDescent="0.2">
      <c r="A46" s="196" t="s">
        <v>206</v>
      </c>
      <c r="B46" s="135">
        <f>Revenue!F86</f>
        <v>0</v>
      </c>
      <c r="C46" s="251">
        <f t="shared" si="2"/>
        <v>0</v>
      </c>
      <c r="D46" s="257">
        <f>Revenue!G86</f>
        <v>0</v>
      </c>
      <c r="E46" s="253">
        <f>IF(ISBLANK(D46),"  ",IF(F46&gt;0,D46/F46,IF(D46&gt;0,1,0)))</f>
        <v>0</v>
      </c>
      <c r="F46" s="136">
        <f>D46+B46</f>
        <v>0</v>
      </c>
      <c r="G46" s="255">
        <f>IF(ISBLANK(F46),"  ",IF(F81&gt;0,F46/D81,IF(F46&gt;0,1,0)))</f>
        <v>0</v>
      </c>
      <c r="H46" s="135">
        <f>Revenue!J86</f>
        <v>0</v>
      </c>
      <c r="I46" s="251">
        <f t="shared" ref="I46:I52" si="16">IF(ISBLANK(H46),"  ",IF(L46&gt;0,H46/L46,IF(H46&gt;0,1,0)))</f>
        <v>0</v>
      </c>
      <c r="J46" s="257">
        <f>Revenue!K86</f>
        <v>0</v>
      </c>
      <c r="K46" s="253">
        <f t="shared" ref="K46:K52" si="17">IF(ISBLANK(J46),"  ",IF(L46&gt;0,J46/L46,IF(J46&gt;0,1,0)))</f>
        <v>0</v>
      </c>
      <c r="L46" s="136">
        <f>J46+H46</f>
        <v>0</v>
      </c>
      <c r="M46" s="255">
        <f>IF(ISBLANK(L46),"  ",IF(L81&gt;0,L46/J81,IF(L46&gt;0,1,0)))</f>
        <v>0</v>
      </c>
    </row>
    <row r="47" spans="1:13" ht="15" customHeight="1" x14ac:dyDescent="0.2">
      <c r="A47" s="210" t="s">
        <v>207</v>
      </c>
      <c r="B47" s="208">
        <f>Revenue!F87</f>
        <v>0</v>
      </c>
      <c r="C47" s="256">
        <f t="shared" si="2"/>
        <v>0</v>
      </c>
      <c r="D47" s="261">
        <f>Revenue!G87</f>
        <v>0</v>
      </c>
      <c r="E47" s="253">
        <f t="shared" ref="E47:E52" si="18">IF(ISBLANK(D47),"  ",IF(F47&gt;0,D47/F47,IF(D47&gt;0,1,0)))</f>
        <v>0</v>
      </c>
      <c r="F47" s="246">
        <f>D47+B47</f>
        <v>0</v>
      </c>
      <c r="G47" s="260">
        <f>IF(ISBLANK(F47),"  ",IF(D81&gt;0,F47/D81,IF(F47&gt;0,1,0)))</f>
        <v>0</v>
      </c>
      <c r="H47" s="208">
        <f>Revenue!J87</f>
        <v>0</v>
      </c>
      <c r="I47" s="256">
        <f t="shared" si="16"/>
        <v>0</v>
      </c>
      <c r="J47" s="261">
        <f>Revenue!K87</f>
        <v>0</v>
      </c>
      <c r="K47" s="258">
        <f t="shared" si="17"/>
        <v>0</v>
      </c>
      <c r="L47" s="246">
        <f>J47+H47</f>
        <v>0</v>
      </c>
      <c r="M47" s="260">
        <f>IF(ISBLANK(L47),"  ",IF(J81&gt;0,L47/J81,IF(L47&gt;0,1,0)))</f>
        <v>0</v>
      </c>
    </row>
    <row r="48" spans="1:13" ht="15" customHeight="1" x14ac:dyDescent="0.2">
      <c r="A48" s="196" t="s">
        <v>254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si="18"/>
        <v>0</v>
      </c>
      <c r="F48" s="246">
        <f>D48+B48</f>
        <v>0</v>
      </c>
      <c r="G48" s="260">
        <f>IF(ISBLANK(F48),"  ",IF(D81&gt;0,F48/D81,IF(F48&gt;0,1,0)))</f>
        <v>0</v>
      </c>
      <c r="H48" s="208">
        <f>Revenue!J88</f>
        <v>0</v>
      </c>
      <c r="I48" s="256">
        <f t="shared" si="16"/>
        <v>0</v>
      </c>
      <c r="J48" s="261">
        <f>Revenue!K88</f>
        <v>0</v>
      </c>
      <c r="K48" s="258">
        <f t="shared" si="17"/>
        <v>0</v>
      </c>
      <c r="L48" s="246">
        <f>J48+H48</f>
        <v>0</v>
      </c>
      <c r="M48" s="260">
        <f>IF(ISBLANK(L48),"  ",IF(J81&gt;0,L48/J81,IF(L48&gt;0,1,0)))</f>
        <v>0</v>
      </c>
    </row>
    <row r="49" spans="1:13" ht="15" customHeight="1" x14ac:dyDescent="0.2">
      <c r="A49" s="207" t="s">
        <v>208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18"/>
        <v>0</v>
      </c>
      <c r="F49" s="246">
        <f>D49+B49</f>
        <v>0</v>
      </c>
      <c r="G49" s="260">
        <f>IF(ISBLANK(F49),"  ",IF(D81&gt;0,F49/D81,IF(F49&gt;0,1,0)))</f>
        <v>0</v>
      </c>
      <c r="H49" s="208">
        <f>Revenue!J89</f>
        <v>0</v>
      </c>
      <c r="I49" s="256">
        <f t="shared" si="16"/>
        <v>0</v>
      </c>
      <c r="J49" s="261">
        <f>Revenue!K89</f>
        <v>0</v>
      </c>
      <c r="K49" s="258">
        <f t="shared" si="17"/>
        <v>0</v>
      </c>
      <c r="L49" s="246">
        <f>J49+H49</f>
        <v>0</v>
      </c>
      <c r="M49" s="260">
        <f>IF(ISBLANK(L49),"  ",IF(J81&gt;0,L49/J81,IF(L49&gt;0,1,0)))</f>
        <v>0</v>
      </c>
    </row>
    <row r="50" spans="1:13" ht="15" customHeight="1" x14ac:dyDescent="0.2">
      <c r="A50" s="210" t="s">
        <v>255</v>
      </c>
      <c r="B50" s="208">
        <f>Revenue!F91</f>
        <v>39000</v>
      </c>
      <c r="C50" s="256">
        <f t="shared" si="2"/>
        <v>1</v>
      </c>
      <c r="D50" s="261">
        <f>Revenue!G91</f>
        <v>0</v>
      </c>
      <c r="E50" s="253">
        <f t="shared" si="18"/>
        <v>0</v>
      </c>
      <c r="F50" s="246">
        <f>D50+B50</f>
        <v>39000</v>
      </c>
      <c r="G50" s="260">
        <f>IF(ISBLANK(F50),"  ",IF(F81&gt;0,F50/F81,IF(F50&gt;0,1,0)))</f>
        <v>2.5511447614518732E-4</v>
      </c>
      <c r="H50" s="208">
        <f>Revenue!J91</f>
        <v>74923</v>
      </c>
      <c r="I50" s="256">
        <f t="shared" si="16"/>
        <v>1</v>
      </c>
      <c r="J50" s="261">
        <f>Revenue!K91</f>
        <v>0</v>
      </c>
      <c r="K50" s="258">
        <f t="shared" si="17"/>
        <v>0</v>
      </c>
      <c r="L50" s="246">
        <f>J50+H50</f>
        <v>74923</v>
      </c>
      <c r="M50" s="260">
        <f>IF(ISBLANK(L50),"  ",IF(L81&gt;0,L50/L81,IF(L50&gt;0,1,0)))</f>
        <v>5.1540845506097184E-4</v>
      </c>
    </row>
    <row r="51" spans="1:13" s="152" customFormat="1" ht="15" customHeight="1" x14ac:dyDescent="0.25">
      <c r="A51" s="222" t="s">
        <v>209</v>
      </c>
      <c r="B51" s="216">
        <f>B50+B49+B48+B47+B46</f>
        <v>39000</v>
      </c>
      <c r="C51" s="268">
        <f t="shared" si="2"/>
        <v>1</v>
      </c>
      <c r="D51" s="271">
        <f>D50+D49+D48+D47+D46</f>
        <v>0</v>
      </c>
      <c r="E51" s="296">
        <f>IF(ISBLANK(D51),"  ",IF(F51&gt;0,D51/F51,IF(D51&gt;0,1,0)))</f>
        <v>0</v>
      </c>
      <c r="F51" s="272">
        <f>F50+F49+F48+F47+F46</f>
        <v>39000</v>
      </c>
      <c r="G51" s="270">
        <f>IF(ISBLANK(F51),"  ",IF(F81&gt;0,F51/F81,IF(F51&gt;0,1,0)))</f>
        <v>2.5511447614518732E-4</v>
      </c>
      <c r="H51" s="216">
        <f>H50+H49+H48+H47+H46</f>
        <v>74923</v>
      </c>
      <c r="I51" s="268">
        <f t="shared" si="16"/>
        <v>1</v>
      </c>
      <c r="J51" s="271">
        <f>J50+J49+J48+J47+J46</f>
        <v>0</v>
      </c>
      <c r="K51" s="269">
        <f t="shared" si="17"/>
        <v>0</v>
      </c>
      <c r="L51" s="272">
        <f>L50+L49+L48+L47+L46</f>
        <v>74923</v>
      </c>
      <c r="M51" s="270">
        <f>IF(ISBLANK(L51),"  ",IF(L81&gt;0,L51/L81,IF(L51&gt;0,1,0)))</f>
        <v>5.1540845506097184E-4</v>
      </c>
    </row>
    <row r="52" spans="1:13" s="152" customFormat="1" ht="15" customHeight="1" x14ac:dyDescent="0.25">
      <c r="A52" s="221" t="s">
        <v>414</v>
      </c>
      <c r="B52" s="273">
        <f>Revenue!F108</f>
        <v>0</v>
      </c>
      <c r="C52" s="268">
        <f t="shared" si="2"/>
        <v>0</v>
      </c>
      <c r="D52" s="291">
        <f>Revenue!G108</f>
        <v>0</v>
      </c>
      <c r="E52" s="296">
        <f t="shared" si="18"/>
        <v>0</v>
      </c>
      <c r="F52" s="274">
        <f>D52+B52</f>
        <v>0</v>
      </c>
      <c r="G52" s="270">
        <f>IF(ISBLANK(F52),"  ",IF(F81&gt;0,F52/F81,IF(F52&gt;0,1,0)))</f>
        <v>0</v>
      </c>
      <c r="H52" s="273">
        <f>Revenue!J108</f>
        <v>0</v>
      </c>
      <c r="I52" s="268">
        <f t="shared" si="16"/>
        <v>0</v>
      </c>
      <c r="J52" s="273">
        <f>Revenue!K108</f>
        <v>0</v>
      </c>
      <c r="K52" s="269">
        <f t="shared" si="17"/>
        <v>0</v>
      </c>
      <c r="L52" s="274">
        <f>J52+H52</f>
        <v>0</v>
      </c>
      <c r="M52" s="270">
        <f>IF(ISBLANK(L52),"  ",IF(L81&gt;0,L52/L81,IF(L52&gt;0,1,0)))</f>
        <v>0</v>
      </c>
    </row>
    <row r="53" spans="1:13" ht="15" customHeight="1" x14ac:dyDescent="0.25">
      <c r="A53" s="198" t="s">
        <v>211</v>
      </c>
      <c r="B53" s="275"/>
      <c r="C53" s="276" t="s">
        <v>117</v>
      </c>
      <c r="D53" s="257"/>
      <c r="E53" s="277" t="s">
        <v>117</v>
      </c>
      <c r="F53" s="136"/>
      <c r="G53" s="278" t="s">
        <v>117</v>
      </c>
      <c r="H53" s="275"/>
      <c r="I53" s="276" t="s">
        <v>117</v>
      </c>
      <c r="J53" s="257"/>
      <c r="K53" s="277" t="s">
        <v>117</v>
      </c>
      <c r="L53" s="136"/>
      <c r="M53" s="278" t="s">
        <v>117</v>
      </c>
    </row>
    <row r="54" spans="1:13" ht="15" customHeight="1" x14ac:dyDescent="0.2">
      <c r="A54" s="196" t="s">
        <v>243</v>
      </c>
      <c r="B54" s="275">
        <f>Revenue!F7</f>
        <v>45567758</v>
      </c>
      <c r="C54" s="251">
        <f t="shared" si="2"/>
        <v>1</v>
      </c>
      <c r="D54" s="257">
        <f>Revenue!G7</f>
        <v>0</v>
      </c>
      <c r="E54" s="253">
        <f>IF(ISBLANK(D54),"  ",IF(F54&gt;0,D54/F54,IF(D54&gt;0,1,0)))</f>
        <v>0</v>
      </c>
      <c r="F54" s="279">
        <f t="shared" ref="F54:F59" si="19">D54+B54</f>
        <v>45567758</v>
      </c>
      <c r="G54" s="255">
        <f>IF(ISBLANK(F54),"  ",IF(F81&gt;0,F54/F81,IF(F54&gt;0,1,0)))</f>
        <v>0.29807678746873506</v>
      </c>
      <c r="H54" s="275">
        <f>Revenue!J7</f>
        <v>42190888</v>
      </c>
      <c r="I54" s="251">
        <f t="shared" ref="I54:I72" si="20">IF(ISBLANK(H54),"  ",IF(L54&gt;0,H54/L54,IF(H54&gt;0,1,0)))</f>
        <v>1</v>
      </c>
      <c r="J54" s="257">
        <f>Revenue!K7</f>
        <v>0</v>
      </c>
      <c r="K54" s="253">
        <f t="shared" ref="K54:K72" si="21">IF(ISBLANK(J54),"  ",IF(L54&gt;0,J54/L54,IF(J54&gt;0,1,0)))</f>
        <v>0</v>
      </c>
      <c r="L54" s="279">
        <f t="shared" ref="L54:L59" si="22">J54+H54</f>
        <v>42190888</v>
      </c>
      <c r="M54" s="255">
        <f>IF(ISBLANK(L54),"  ",IF(L81&gt;0,L54/L81,IF(L54&gt;0,1,0)))</f>
        <v>0.29023851690042435</v>
      </c>
    </row>
    <row r="55" spans="1:13" ht="15" customHeight="1" x14ac:dyDescent="0.2">
      <c r="A55" s="207" t="s">
        <v>244</v>
      </c>
      <c r="B55" s="223">
        <f>Revenue!F19</f>
        <v>489850</v>
      </c>
      <c r="C55" s="256">
        <f t="shared" si="2"/>
        <v>1</v>
      </c>
      <c r="D55" s="261">
        <f>Revenue!G19</f>
        <v>0</v>
      </c>
      <c r="E55" s="253">
        <f t="shared" ref="E55:E80" si="23">IF(ISBLANK(D55),"  ",IF(F55&gt;0,D55/F55,IF(D55&gt;0,1,0)))</f>
        <v>0</v>
      </c>
      <c r="F55" s="280">
        <f t="shared" si="19"/>
        <v>489850</v>
      </c>
      <c r="G55" s="260">
        <f>IF(ISBLANK(F55),"  ",IF(F81&gt;0,F55/F81,IF(F55&gt;0,1,0)))</f>
        <v>3.2043032343517948E-3</v>
      </c>
      <c r="H55" s="223">
        <f>Revenue!J19</f>
        <v>489800</v>
      </c>
      <c r="I55" s="256">
        <f t="shared" si="20"/>
        <v>1</v>
      </c>
      <c r="J55" s="261">
        <f>Revenue!K19</f>
        <v>0</v>
      </c>
      <c r="K55" s="258">
        <f t="shared" si="21"/>
        <v>0</v>
      </c>
      <c r="L55" s="280">
        <f t="shared" si="22"/>
        <v>489800</v>
      </c>
      <c r="M55" s="260">
        <f>IF(ISBLANK(L55),"  ",IF(L81&gt;0,L55/L81,IF(L55&gt;0,1,0)))</f>
        <v>3.3694200884756883E-3</v>
      </c>
    </row>
    <row r="56" spans="1:13" ht="15" customHeight="1" x14ac:dyDescent="0.2">
      <c r="A56" s="281" t="s">
        <v>245</v>
      </c>
      <c r="B56" s="282">
        <f>Revenue!F9</f>
        <v>1829900</v>
      </c>
      <c r="C56" s="256">
        <f t="shared" si="2"/>
        <v>1</v>
      </c>
      <c r="D56" s="283">
        <f>Revenue!G9</f>
        <v>0</v>
      </c>
      <c r="E56" s="253">
        <f t="shared" si="23"/>
        <v>0</v>
      </c>
      <c r="F56" s="284">
        <f t="shared" si="19"/>
        <v>1829900</v>
      </c>
      <c r="G56" s="260">
        <f>IF(ISBLANK(F56),"  ",IF(F81&gt;0,F56/F81,IF(F56&gt;0,1,0)))</f>
        <v>1.1970102048668673E-2</v>
      </c>
      <c r="H56" s="282">
        <f>Revenue!J9</f>
        <v>1591000</v>
      </c>
      <c r="I56" s="256">
        <f t="shared" si="20"/>
        <v>1</v>
      </c>
      <c r="J56" s="283">
        <f>Revenue!K9</f>
        <v>0</v>
      </c>
      <c r="K56" s="258">
        <f t="shared" si="21"/>
        <v>0</v>
      </c>
      <c r="L56" s="284">
        <f t="shared" si="22"/>
        <v>1591000</v>
      </c>
      <c r="M56" s="260">
        <f>IF(ISBLANK(L56),"  ",IF(L81&gt;0,L56/L81,IF(L56&gt;0,1,0)))</f>
        <v>1.0944767988494936E-2</v>
      </c>
    </row>
    <row r="57" spans="1:13" ht="15" customHeight="1" x14ac:dyDescent="0.2">
      <c r="A57" s="281" t="s">
        <v>246</v>
      </c>
      <c r="B57" s="282">
        <f>Revenue!F10</f>
        <v>947875</v>
      </c>
      <c r="C57" s="256">
        <f t="shared" si="2"/>
        <v>1</v>
      </c>
      <c r="D57" s="283">
        <f>Revenue!G10</f>
        <v>0</v>
      </c>
      <c r="E57" s="253">
        <f t="shared" si="23"/>
        <v>0</v>
      </c>
      <c r="F57" s="284">
        <f t="shared" si="19"/>
        <v>947875</v>
      </c>
      <c r="G57" s="260">
        <f>IF(ISBLANK(F57),"  ",IF(F81&gt;0,F57/F81,IF(F57&gt;0,1,0)))</f>
        <v>6.2004265147722927E-3</v>
      </c>
      <c r="H57" s="282">
        <f>Revenue!J10</f>
        <v>824000</v>
      </c>
      <c r="I57" s="256">
        <f t="shared" si="20"/>
        <v>1</v>
      </c>
      <c r="J57" s="283">
        <f>Revenue!K10</f>
        <v>0</v>
      </c>
      <c r="K57" s="258">
        <f t="shared" si="21"/>
        <v>0</v>
      </c>
      <c r="L57" s="284">
        <f t="shared" si="22"/>
        <v>824000</v>
      </c>
      <c r="M57" s="260">
        <f>IF(ISBLANK(L57),"  ",IF(L81&gt;0,L57/L81,IF(L57&gt;0,1,0)))</f>
        <v>5.668440491841501E-3</v>
      </c>
    </row>
    <row r="58" spans="1:13" ht="15" customHeight="1" x14ac:dyDescent="0.2">
      <c r="A58" s="281" t="s">
        <v>412</v>
      </c>
      <c r="B58" s="282">
        <v>0</v>
      </c>
      <c r="C58" s="256">
        <f>IF(ISBLANK(B58),"  ",IF(F58&gt;0,B58/F58,IF(B58&gt;0,1,0)))</f>
        <v>0</v>
      </c>
      <c r="D58" s="283">
        <f>Athletics!U13</f>
        <v>0</v>
      </c>
      <c r="E58" s="253">
        <f t="shared" si="23"/>
        <v>0</v>
      </c>
      <c r="F58" s="284">
        <f t="shared" si="19"/>
        <v>0</v>
      </c>
      <c r="G58" s="260">
        <f>IF(ISBLANK(F58),"  ",IF(F83&gt;0,F58/F83,IF(F58&gt;0,1,0)))</f>
        <v>0</v>
      </c>
      <c r="H58" s="282">
        <v>0</v>
      </c>
      <c r="I58" s="256">
        <f>IF(ISBLANK(H58),"  ",IF(L58&gt;0,H58/L58,IF(H58&gt;0,1,0)))</f>
        <v>0</v>
      </c>
      <c r="J58" s="283">
        <f>Athletics!W13</f>
        <v>0</v>
      </c>
      <c r="K58" s="258">
        <f>IF(ISBLANK(J58),"  ",IF(L58&gt;0,J58/L58,IF(J58&gt;0,1,0)))</f>
        <v>0</v>
      </c>
      <c r="L58" s="284">
        <f t="shared" si="22"/>
        <v>0</v>
      </c>
      <c r="M58" s="260">
        <f>IF(ISBLANK(L58),"  ",IF(L83&gt;0,L58/L83,IF(L58&gt;0,1,0)))</f>
        <v>0</v>
      </c>
    </row>
    <row r="59" spans="1:13" ht="15" customHeight="1" x14ac:dyDescent="0.2">
      <c r="A59" s="207" t="s">
        <v>253</v>
      </c>
      <c r="B59" s="223">
        <f>Revenue!F11+Revenue!F12+Revenue!F14+Revenue!F15+Revenue!F17+Revenue!F18+Revenue!F22+Revenue!F23+Revenue!F13+Revenue!F16</f>
        <v>477503</v>
      </c>
      <c r="C59" s="256">
        <f t="shared" si="2"/>
        <v>5.1931045140790978E-2</v>
      </c>
      <c r="D59" s="261">
        <f>Revenue!G11+Revenue!G12+Revenue!G14+Revenue!G15+Revenue!G17+Revenue!G18+Revenue!G22+Revenue!G23+Revenue!G13+Revenue!G16</f>
        <v>8717440</v>
      </c>
      <c r="E59" s="253">
        <f t="shared" si="23"/>
        <v>0.94806895485920906</v>
      </c>
      <c r="F59" s="280">
        <f t="shared" si="19"/>
        <v>9194943</v>
      </c>
      <c r="G59" s="260">
        <f>IF(ISBLANK(F59),"  ",IF(F81&gt;0,F59/F81,IF(F59&gt;0,1,0)))</f>
        <v>6.0147770939227102E-2</v>
      </c>
      <c r="H59" s="223">
        <f>Revenue!J11+Revenue!J12+Revenue!J14+Revenue!J15+Revenue!J17+Revenue!J18+Revenue!J22+Revenue!J23+Revenue!J13+Revenue!J16</f>
        <v>431200</v>
      </c>
      <c r="I59" s="256">
        <f t="shared" si="20"/>
        <v>4.4814172918687216E-2</v>
      </c>
      <c r="J59" s="261">
        <f>Revenue!K11+Revenue!K12+Revenue!K14+Revenue!K15+Revenue!K17+Revenue!K18+Revenue!K22+Revenue!K23+Revenue!K13+Revenue!K16</f>
        <v>9190756</v>
      </c>
      <c r="K59" s="258">
        <f t="shared" si="21"/>
        <v>0.95518582708131283</v>
      </c>
      <c r="L59" s="280">
        <f t="shared" si="22"/>
        <v>9621956</v>
      </c>
      <c r="M59" s="260">
        <f>IF(ISBLANK(L59),"  ",IF(L81&gt;0,L59/L81,IF(L59&gt;0,1,0)))</f>
        <v>6.6191122574171452E-2</v>
      </c>
    </row>
    <row r="60" spans="1:13" s="152" customFormat="1" ht="15" customHeight="1" x14ac:dyDescent="0.25">
      <c r="A60" s="221" t="s">
        <v>216</v>
      </c>
      <c r="B60" s="226">
        <f>B59+B57+B56+B55+B54</f>
        <v>49312886</v>
      </c>
      <c r="C60" s="268">
        <f t="shared" si="2"/>
        <v>0.84977785580594534</v>
      </c>
      <c r="D60" s="271">
        <f>D59+D57+D56+D55+D54+D58</f>
        <v>8717440</v>
      </c>
      <c r="E60" s="296">
        <f t="shared" si="23"/>
        <v>0.15022214419405466</v>
      </c>
      <c r="F60" s="285">
        <f>F59+F57+F56+F55+F54+F58</f>
        <v>58030326</v>
      </c>
      <c r="G60" s="270">
        <f>IF(ISBLANK(F60),"  ",IF(F81&gt;0,F60/F81,IF(F60&gt;0,1,0)))</f>
        <v>0.37959939020575495</v>
      </c>
      <c r="H60" s="226">
        <f>H59+H57+H56+H55+H54</f>
        <v>45526888</v>
      </c>
      <c r="I60" s="268">
        <f t="shared" si="20"/>
        <v>0.83203304586725257</v>
      </c>
      <c r="J60" s="271">
        <f>J59+J57+J56+J55+J54+J58</f>
        <v>9190756</v>
      </c>
      <c r="K60" s="269">
        <f t="shared" si="21"/>
        <v>0.16796695413274737</v>
      </c>
      <c r="L60" s="280">
        <f>L59+L57+L56+L55+L54+L58</f>
        <v>54717644</v>
      </c>
      <c r="M60" s="270">
        <f>IF(ISBLANK(L60),"  ",IF(L81&gt;0,L60/L81,IF(L60&gt;0,1,0)))</f>
        <v>0.37641226804340794</v>
      </c>
    </row>
    <row r="61" spans="1:13" ht="15" customHeight="1" x14ac:dyDescent="0.2">
      <c r="A61" s="250" t="s">
        <v>217</v>
      </c>
      <c r="B61" s="286">
        <f>Revenue!F26</f>
        <v>0</v>
      </c>
      <c r="C61" s="256">
        <f t="shared" si="2"/>
        <v>0</v>
      </c>
      <c r="D61" s="287">
        <f>Revenue!G26</f>
        <v>0</v>
      </c>
      <c r="E61" s="253">
        <f t="shared" si="23"/>
        <v>0</v>
      </c>
      <c r="F61" s="288">
        <f t="shared" ref="F61:F70" si="24">D61+B61</f>
        <v>0</v>
      </c>
      <c r="G61" s="260">
        <f>IF(ISBLANK(F61),"  ",IF(F81&gt;0,F61/F81,IF(F61&gt;0,1,0)))</f>
        <v>0</v>
      </c>
      <c r="H61" s="286">
        <f>Revenue!J26</f>
        <v>0</v>
      </c>
      <c r="I61" s="256">
        <f t="shared" si="20"/>
        <v>0</v>
      </c>
      <c r="J61" s="287">
        <f>Revenue!K26</f>
        <v>0</v>
      </c>
      <c r="K61" s="258">
        <f t="shared" si="21"/>
        <v>0</v>
      </c>
      <c r="L61" s="288">
        <f t="shared" ref="L61:L70" si="25">J61+H61</f>
        <v>0</v>
      </c>
      <c r="M61" s="260">
        <f>IF(ISBLANK(L61),"  ",IF(L81&gt;0,L61/L81,IF(L61&gt;0,1,0)))</f>
        <v>0</v>
      </c>
    </row>
    <row r="62" spans="1:13" ht="15" customHeight="1" x14ac:dyDescent="0.2">
      <c r="A62" s="289" t="s">
        <v>247</v>
      </c>
      <c r="B62" s="208">
        <f>Revenue!F27</f>
        <v>0</v>
      </c>
      <c r="C62" s="256">
        <f t="shared" si="2"/>
        <v>0</v>
      </c>
      <c r="D62" s="261">
        <f>Revenue!G27</f>
        <v>0</v>
      </c>
      <c r="E62" s="253">
        <f t="shared" si="23"/>
        <v>0</v>
      </c>
      <c r="F62" s="246">
        <f t="shared" si="24"/>
        <v>0</v>
      </c>
      <c r="G62" s="260">
        <f>IF(ISBLANK(F62),"  ",IF(F81&gt;0,F62/F81,IF(F62&gt;0,1,0)))</f>
        <v>0</v>
      </c>
      <c r="H62" s="208">
        <f>Revenue!J27</f>
        <v>0</v>
      </c>
      <c r="I62" s="256">
        <f t="shared" si="20"/>
        <v>0</v>
      </c>
      <c r="J62" s="261">
        <f>Revenue!K27</f>
        <v>0</v>
      </c>
      <c r="K62" s="258">
        <f t="shared" si="21"/>
        <v>0</v>
      </c>
      <c r="L62" s="246">
        <f t="shared" si="25"/>
        <v>0</v>
      </c>
      <c r="M62" s="260">
        <f>IF(ISBLANK(L62),"  ",IF(L81&gt;0,L62/L81,IF(L62&gt;0,1,0)))</f>
        <v>0</v>
      </c>
    </row>
    <row r="63" spans="1:13" ht="15" customHeight="1" x14ac:dyDescent="0.2">
      <c r="A63" s="196" t="s">
        <v>218</v>
      </c>
      <c r="B63" s="208">
        <f>Revenue!F28</f>
        <v>10971</v>
      </c>
      <c r="C63" s="256">
        <f t="shared" si="2"/>
        <v>9.0945716076278015E-3</v>
      </c>
      <c r="D63" s="261">
        <f>Revenue!G28</f>
        <v>1195353</v>
      </c>
      <c r="E63" s="253">
        <f t="shared" si="23"/>
        <v>0.99090542839237217</v>
      </c>
      <c r="F63" s="246">
        <f t="shared" si="24"/>
        <v>1206324</v>
      </c>
      <c r="G63" s="260">
        <f>IF(ISBLANK(F63),"  ",IF(F81&gt;0,F63/F81,IF(F63&gt;0,1,0)))</f>
        <v>7.8910439825991517E-3</v>
      </c>
      <c r="H63" s="208">
        <f>Revenue!J28</f>
        <v>15000</v>
      </c>
      <c r="I63" s="256">
        <f t="shared" si="20"/>
        <v>1.3139453398738612E-2</v>
      </c>
      <c r="J63" s="261">
        <f>Revenue!K28</f>
        <v>1126600</v>
      </c>
      <c r="K63" s="258">
        <f t="shared" si="21"/>
        <v>0.98686054660126143</v>
      </c>
      <c r="L63" s="246">
        <f t="shared" si="25"/>
        <v>1141600</v>
      </c>
      <c r="M63" s="260">
        <f>IF(ISBLANK(L63),"  ",IF(L81&gt;0,L63/L81,IF(L63&gt;0,1,0)))</f>
        <v>7.8532665843279829E-3</v>
      </c>
    </row>
    <row r="64" spans="1:13" ht="15" customHeight="1" x14ac:dyDescent="0.2">
      <c r="A64" s="210" t="s">
        <v>219</v>
      </c>
      <c r="B64" s="208">
        <f>Revenue!F73</f>
        <v>0</v>
      </c>
      <c r="C64" s="256">
        <f t="shared" si="2"/>
        <v>0</v>
      </c>
      <c r="D64" s="261">
        <f>Revenue!G73</f>
        <v>10715042</v>
      </c>
      <c r="E64" s="253">
        <f t="shared" si="23"/>
        <v>1</v>
      </c>
      <c r="F64" s="246">
        <f t="shared" si="24"/>
        <v>10715042</v>
      </c>
      <c r="G64" s="260">
        <f>IF(ISBLANK(F64),"  ",IF(F81&gt;0,F64/F81,IF(F64&gt;0,1,0)))</f>
        <v>7.0091341710350766E-2</v>
      </c>
      <c r="H64" s="208">
        <f>Revenue!J73</f>
        <v>0</v>
      </c>
      <c r="I64" s="256">
        <f t="shared" si="20"/>
        <v>0</v>
      </c>
      <c r="J64" s="261">
        <f>Revenue!K73</f>
        <v>9675892</v>
      </c>
      <c r="K64" s="258">
        <f t="shared" si="21"/>
        <v>1</v>
      </c>
      <c r="L64" s="246">
        <f t="shared" si="25"/>
        <v>9675892</v>
      </c>
      <c r="M64" s="260">
        <f>IF(ISBLANK(L64),"  ",IF(L81&gt;0,L64/L81,IF(L64&gt;0,1,0)))</f>
        <v>6.6562157776074327E-2</v>
      </c>
    </row>
    <row r="65" spans="1:13" ht="15" customHeight="1" x14ac:dyDescent="0.2">
      <c r="A65" s="289" t="s">
        <v>220</v>
      </c>
      <c r="B65" s="208">
        <f>Revenue!F29</f>
        <v>0</v>
      </c>
      <c r="C65" s="256">
        <f t="shared" si="2"/>
        <v>0</v>
      </c>
      <c r="D65" s="261">
        <f>Revenue!G29</f>
        <v>0</v>
      </c>
      <c r="E65" s="253">
        <f t="shared" si="23"/>
        <v>0</v>
      </c>
      <c r="F65" s="246">
        <f t="shared" si="24"/>
        <v>0</v>
      </c>
      <c r="G65" s="260">
        <f>IF(ISBLANK(F65),"  ",IF(F81&gt;0,F65/F81,IF(F65&gt;0,1,0)))</f>
        <v>0</v>
      </c>
      <c r="H65" s="208">
        <f>Revenue!J29</f>
        <v>0</v>
      </c>
      <c r="I65" s="256">
        <f t="shared" si="20"/>
        <v>0</v>
      </c>
      <c r="J65" s="261">
        <f>Revenue!K29</f>
        <v>0</v>
      </c>
      <c r="K65" s="258">
        <f t="shared" si="21"/>
        <v>0</v>
      </c>
      <c r="L65" s="246">
        <f t="shared" si="25"/>
        <v>0</v>
      </c>
      <c r="M65" s="260">
        <f>IF(ISBLANK(L65),"  ",IF(L81&gt;0,L65/L81,IF(L65&gt;0,1,0)))</f>
        <v>0</v>
      </c>
    </row>
    <row r="66" spans="1:13" ht="15" customHeight="1" x14ac:dyDescent="0.2">
      <c r="A66" s="289" t="s">
        <v>221</v>
      </c>
      <c r="B66" s="208">
        <v>0</v>
      </c>
      <c r="C66" s="256">
        <f t="shared" si="2"/>
        <v>0</v>
      </c>
      <c r="D66" s="261">
        <f>Athletics!U24-Athletics!U21-Athletics!U13-Athletics!U23</f>
        <v>3975655</v>
      </c>
      <c r="E66" s="253">
        <f t="shared" si="23"/>
        <v>1</v>
      </c>
      <c r="F66" s="246">
        <f t="shared" si="24"/>
        <v>3975655</v>
      </c>
      <c r="G66" s="260">
        <f>IF(ISBLANK(F66),"  ",IF(F81&gt;0,F66/F81,IF(F66&gt;0,1,0)))</f>
        <v>2.6006336991256273E-2</v>
      </c>
      <c r="H66" s="208">
        <v>0</v>
      </c>
      <c r="I66" s="256">
        <f t="shared" si="20"/>
        <v>0</v>
      </c>
      <c r="J66" s="261">
        <f>Athletics!W24-Athletics!W21-Athletics!W13-Athletics!W23</f>
        <v>4518552</v>
      </c>
      <c r="K66" s="258">
        <f t="shared" si="21"/>
        <v>1</v>
      </c>
      <c r="L66" s="246">
        <f t="shared" si="25"/>
        <v>4518552</v>
      </c>
      <c r="M66" s="260">
        <f>IF(ISBLANK(L66),"  ",IF(L81&gt;0,L66/L81,IF(L66&gt;0,1,0)))</f>
        <v>3.1083911554965288E-2</v>
      </c>
    </row>
    <row r="67" spans="1:13" ht="15" customHeight="1" x14ac:dyDescent="0.2">
      <c r="A67" s="250" t="s">
        <v>248</v>
      </c>
      <c r="B67" s="208">
        <f>Revenue!F84</f>
        <v>0</v>
      </c>
      <c r="C67" s="256">
        <f t="shared" si="2"/>
        <v>0</v>
      </c>
      <c r="D67" s="261">
        <f>Revenue!G84</f>
        <v>5345097</v>
      </c>
      <c r="E67" s="253">
        <f t="shared" si="23"/>
        <v>1</v>
      </c>
      <c r="F67" s="246">
        <f t="shared" si="24"/>
        <v>5345097</v>
      </c>
      <c r="G67" s="260">
        <f>IF(ISBLANK(F67),"  ",IF(F81&gt;0,F67/F81,IF(F67&gt;0,1,0)))</f>
        <v>3.4964400541031081E-2</v>
      </c>
      <c r="H67" s="208">
        <f>Revenue!J84</f>
        <v>0</v>
      </c>
      <c r="I67" s="256">
        <f t="shared" si="20"/>
        <v>0</v>
      </c>
      <c r="J67" s="261">
        <f>Revenue!K84</f>
        <v>2274605</v>
      </c>
      <c r="K67" s="258">
        <f t="shared" si="21"/>
        <v>1</v>
      </c>
      <c r="L67" s="246">
        <f t="shared" si="25"/>
        <v>2274605</v>
      </c>
      <c r="M67" s="260">
        <f>IF(ISBLANK(L67),"  ",IF(L81&gt;0,L67/L81,IF(L67&gt;0,1,0)))</f>
        <v>1.5647406656486815E-2</v>
      </c>
    </row>
    <row r="68" spans="1:13" ht="15" customHeight="1" x14ac:dyDescent="0.2">
      <c r="A68" s="250" t="s">
        <v>249</v>
      </c>
      <c r="B68" s="208">
        <f>Revenue!F78</f>
        <v>0</v>
      </c>
      <c r="C68" s="256">
        <f t="shared" si="2"/>
        <v>0</v>
      </c>
      <c r="D68" s="261">
        <f>Revenue!G78</f>
        <v>0</v>
      </c>
      <c r="E68" s="253">
        <f t="shared" si="23"/>
        <v>0</v>
      </c>
      <c r="F68" s="246">
        <f t="shared" si="24"/>
        <v>0</v>
      </c>
      <c r="G68" s="260">
        <f>IF(ISBLANK(F68),"  ",IF(F81&gt;0,F68/F81,IF(F68&gt;0,1,0)))</f>
        <v>0</v>
      </c>
      <c r="H68" s="208">
        <f>Revenue!J78</f>
        <v>0</v>
      </c>
      <c r="I68" s="256">
        <f t="shared" si="20"/>
        <v>0</v>
      </c>
      <c r="J68" s="261">
        <f>Revenue!K78</f>
        <v>0</v>
      </c>
      <c r="K68" s="258">
        <f t="shared" si="21"/>
        <v>0</v>
      </c>
      <c r="L68" s="246">
        <f t="shared" si="25"/>
        <v>0</v>
      </c>
      <c r="M68" s="260">
        <f>IF(ISBLANK(L68),"  ",IF(L81&gt;0,L68/L81,IF(L68&gt;0,1,0)))</f>
        <v>0</v>
      </c>
    </row>
    <row r="69" spans="1:13" ht="15" customHeight="1" x14ac:dyDescent="0.2">
      <c r="A69" s="196" t="s">
        <v>250</v>
      </c>
      <c r="B69" s="208">
        <f>Revenue!F75+Revenue!F74</f>
        <v>0</v>
      </c>
      <c r="C69" s="256">
        <f t="shared" si="2"/>
        <v>0</v>
      </c>
      <c r="D69" s="261">
        <f>Revenue!G75+ Revenue!G74</f>
        <v>2567608</v>
      </c>
      <c r="E69" s="253">
        <f t="shared" si="23"/>
        <v>1</v>
      </c>
      <c r="F69" s="246">
        <f t="shared" si="24"/>
        <v>2567608</v>
      </c>
      <c r="G69" s="260">
        <f>IF(ISBLANK(F69),"  ",IF(F81&gt;0,F69/F81,IF(F69&gt;0,1,0)))</f>
        <v>1.6795742817081849E-2</v>
      </c>
      <c r="H69" s="208">
        <f>Revenue!J75+Revenue!J74</f>
        <v>0</v>
      </c>
      <c r="I69" s="256">
        <f t="shared" si="20"/>
        <v>0</v>
      </c>
      <c r="J69" s="261">
        <f>Revenue!K75+Revenue!K74</f>
        <v>1753837</v>
      </c>
      <c r="K69" s="258">
        <f t="shared" si="21"/>
        <v>1</v>
      </c>
      <c r="L69" s="246">
        <f t="shared" si="25"/>
        <v>1753837</v>
      </c>
      <c r="M69" s="260">
        <f>IF(ISBLANK(L69),"  ",IF(L81&gt;0,L69/L81,IF(L69&gt;0,1,0)))</f>
        <v>1.2064952265642989E-2</v>
      </c>
    </row>
    <row r="70" spans="1:13" ht="15" customHeight="1" x14ac:dyDescent="0.2">
      <c r="A70" s="210" t="s">
        <v>222</v>
      </c>
      <c r="B70" s="208">
        <f>Revenue!F30</f>
        <v>5050513</v>
      </c>
      <c r="C70" s="256">
        <f t="shared" si="2"/>
        <v>0.1985652308202325</v>
      </c>
      <c r="D70" s="261">
        <f>Revenue!G30</f>
        <v>20384519</v>
      </c>
      <c r="E70" s="253">
        <f t="shared" si="23"/>
        <v>0.80143476917976753</v>
      </c>
      <c r="F70" s="246">
        <f t="shared" si="24"/>
        <v>25435032</v>
      </c>
      <c r="G70" s="260">
        <f>IF(ISBLANK(F70),"  ",IF(F81&gt;0,F70/F81,IF(F70&gt;0,1,0)))</f>
        <v>0.16638063754913016</v>
      </c>
      <c r="H70" s="208">
        <f>Revenue!J30</f>
        <v>15009239</v>
      </c>
      <c r="I70" s="256">
        <f t="shared" si="20"/>
        <v>0.69414464164156831</v>
      </c>
      <c r="J70" s="261">
        <f>Revenue!K30</f>
        <v>6613400</v>
      </c>
      <c r="K70" s="258">
        <f t="shared" si="21"/>
        <v>0.30585535835843164</v>
      </c>
      <c r="L70" s="246">
        <f t="shared" si="25"/>
        <v>21622639</v>
      </c>
      <c r="M70" s="260">
        <f>IF(ISBLANK(L70),"  ",IF(L81&gt;0,L70/L81,IF(L70&gt;0,1,0)))</f>
        <v>0.14874592530105732</v>
      </c>
    </row>
    <row r="71" spans="1:13" ht="15" customHeight="1" x14ac:dyDescent="0.2">
      <c r="A71" s="250" t="s">
        <v>529</v>
      </c>
      <c r="B71" s="208">
        <f>Revenue!F31</f>
        <v>0</v>
      </c>
      <c r="C71" s="256">
        <f t="shared" ref="C71" si="26">IF(ISBLANK(B71),"  ",IF(F71&gt;0,B71/F71,IF(B71&gt;0,1,0)))</f>
        <v>0</v>
      </c>
      <c r="D71" s="261">
        <f>Revenue!G31</f>
        <v>0</v>
      </c>
      <c r="E71" s="253">
        <f t="shared" ref="E71" si="27">IF(ISBLANK(D71),"  ",IF(F71&gt;0,D71/F71,IF(D71&gt;0,1,0)))</f>
        <v>0</v>
      </c>
      <c r="F71" s="246">
        <f t="shared" ref="F71" si="28">D71+B71</f>
        <v>0</v>
      </c>
      <c r="G71" s="260">
        <f>IF(ISBLANK(F71),"  ",IF(F82&gt;0,F71/F82,IF(F71&gt;0,1,0)))</f>
        <v>0</v>
      </c>
      <c r="H71" s="208">
        <f>Revenue!J31</f>
        <v>0</v>
      </c>
      <c r="I71" s="256">
        <f t="shared" ref="I71" si="29">IF(ISBLANK(H71),"  ",IF(L71&gt;0,H71/L71,IF(H71&gt;0,1,0)))</f>
        <v>0</v>
      </c>
      <c r="J71" s="261">
        <f>Revenue!K31</f>
        <v>0</v>
      </c>
      <c r="K71" s="258">
        <f t="shared" ref="K71" si="30">IF(ISBLANK(J71),"  ",IF(L71&gt;0,J71/L71,IF(J71&gt;0,1,0)))</f>
        <v>0</v>
      </c>
      <c r="L71" s="246">
        <f t="shared" ref="L71" si="31">J71+H71</f>
        <v>0</v>
      </c>
      <c r="M71" s="260">
        <f>IF(ISBLANK(L71),"  ",IF(L82&gt;0,L71/L82,IF(L71&gt;0,1,0)))</f>
        <v>0</v>
      </c>
    </row>
    <row r="72" spans="1:13" s="152" customFormat="1" ht="15" customHeight="1" x14ac:dyDescent="0.25">
      <c r="A72" s="227" t="s">
        <v>223</v>
      </c>
      <c r="B72" s="216">
        <f>B60+SUM(B61:B71)</f>
        <v>54374370</v>
      </c>
      <c r="C72" s="268">
        <f t="shared" si="2"/>
        <v>0.50686858469390716</v>
      </c>
      <c r="D72" s="271">
        <f>D60+SUM(D61:D71)</f>
        <v>52900714</v>
      </c>
      <c r="E72" s="296">
        <f t="shared" si="23"/>
        <v>0.49313141530609289</v>
      </c>
      <c r="F72" s="216">
        <f>F60+SUM(F61:F71)</f>
        <v>107275084</v>
      </c>
      <c r="G72" s="270">
        <f>IF(ISBLANK(F72),"  ",IF(F81&gt;0,F72/F81,IF(F72&gt;0,1,0)))</f>
        <v>0.70172889379720416</v>
      </c>
      <c r="H72" s="216">
        <f>H60+SUM(H61:H71)</f>
        <v>60551127</v>
      </c>
      <c r="I72" s="268">
        <f t="shared" si="20"/>
        <v>0.63268662191745118</v>
      </c>
      <c r="J72" s="271">
        <f>J60+SUM(J61:J71)</f>
        <v>35153642</v>
      </c>
      <c r="K72" s="269">
        <f t="shared" si="21"/>
        <v>0.36731337808254882</v>
      </c>
      <c r="L72" s="216">
        <f>L60+SUM(L61:L71)</f>
        <v>95704769</v>
      </c>
      <c r="M72" s="270">
        <f>IF(ISBLANK(L72),"  ",IF(L81&gt;0,L72/L81,IF(L72&gt;0,1,0)))</f>
        <v>0.65836988818196263</v>
      </c>
    </row>
    <row r="73" spans="1:13" ht="15" customHeight="1" x14ac:dyDescent="0.25">
      <c r="A73" s="198" t="s">
        <v>224</v>
      </c>
      <c r="B73" s="223"/>
      <c r="C73" s="265" t="s">
        <v>117</v>
      </c>
      <c r="D73" s="261"/>
      <c r="E73" s="261" t="str">
        <f t="shared" si="23"/>
        <v xml:space="preserve">  </v>
      </c>
      <c r="F73" s="246"/>
      <c r="G73" s="267" t="s">
        <v>117</v>
      </c>
      <c r="H73" s="223"/>
      <c r="I73" s="265" t="s">
        <v>117</v>
      </c>
      <c r="J73" s="261"/>
      <c r="K73" s="266" t="s">
        <v>117</v>
      </c>
      <c r="L73" s="246"/>
      <c r="M73" s="267" t="s">
        <v>117</v>
      </c>
    </row>
    <row r="74" spans="1:13" ht="15" customHeight="1" x14ac:dyDescent="0.2">
      <c r="A74" s="196" t="s">
        <v>225</v>
      </c>
      <c r="B74" s="135">
        <f>Revenue!F64</f>
        <v>0</v>
      </c>
      <c r="C74" s="251">
        <f t="shared" si="2"/>
        <v>0</v>
      </c>
      <c r="D74" s="257">
        <f>Revenue!G64</f>
        <v>0</v>
      </c>
      <c r="E74" s="253">
        <f t="shared" si="23"/>
        <v>0</v>
      </c>
      <c r="F74" s="136">
        <f>D74+B74</f>
        <v>0</v>
      </c>
      <c r="G74" s="255">
        <f>IF(ISBLANK(F74),"  ",IF(F81&gt;0,F74/F81,IF(F74&gt;0,1,0)))</f>
        <v>0</v>
      </c>
      <c r="H74" s="135">
        <f>Revenue!J64</f>
        <v>0</v>
      </c>
      <c r="I74" s="251">
        <f>IF(ISBLANK(H74),"  ",IF(L74&gt;0,H74/L74,IF(H74&gt;0,1,0)))</f>
        <v>0</v>
      </c>
      <c r="J74" s="257">
        <f>Revenue!K64</f>
        <v>0</v>
      </c>
      <c r="K74" s="253">
        <f>IF(ISBLANK(J74),"  ",IF(L74&gt;0,J74/L74,IF(J74&gt;0,1,0)))</f>
        <v>0</v>
      </c>
      <c r="L74" s="136">
        <f>J74+H74</f>
        <v>0</v>
      </c>
      <c r="M74" s="255">
        <f>IF(ISBLANK(L74),"  ",IF(L81&gt;0,L74/L81,IF(L74&gt;0,1,0)))</f>
        <v>0</v>
      </c>
    </row>
    <row r="75" spans="1:13" ht="15" customHeight="1" x14ac:dyDescent="0.2">
      <c r="A75" s="207" t="s">
        <v>226</v>
      </c>
      <c r="B75" s="208">
        <f>Revenue!F65</f>
        <v>0</v>
      </c>
      <c r="C75" s="256">
        <f t="shared" si="2"/>
        <v>0</v>
      </c>
      <c r="D75" s="261">
        <f>Revenue!G65</f>
        <v>0</v>
      </c>
      <c r="E75" s="253">
        <f t="shared" si="23"/>
        <v>0</v>
      </c>
      <c r="F75" s="246">
        <f>D75+B75</f>
        <v>0</v>
      </c>
      <c r="G75" s="260">
        <f>IF(ISBLANK(F75),"  ",IF(F81&gt;0,F75/F81,IF(F75&gt;0,1,0)))</f>
        <v>0</v>
      </c>
      <c r="H75" s="208">
        <f>Revenue!J65</f>
        <v>0</v>
      </c>
      <c r="I75" s="256">
        <f>IF(ISBLANK(H75),"  ",IF(L75&gt;0,H75/L75,IF(H75&gt;0,1,0)))</f>
        <v>0</v>
      </c>
      <c r="J75" s="261">
        <f>Revenue!K65</f>
        <v>0</v>
      </c>
      <c r="K75" s="258">
        <f>IF(ISBLANK(J75),"  ",IF(L75&gt;0,J75/L75,IF(J75&gt;0,1,0)))</f>
        <v>0</v>
      </c>
      <c r="L75" s="246">
        <f>J75+H75</f>
        <v>0</v>
      </c>
      <c r="M75" s="260">
        <f>IF(ISBLANK(L75),"  ",IF(L81&gt;0,L75/L81,IF(L75&gt;0,1,0)))</f>
        <v>0</v>
      </c>
    </row>
    <row r="76" spans="1:13" ht="15" customHeight="1" x14ac:dyDescent="0.25">
      <c r="A76" s="222" t="s">
        <v>227</v>
      </c>
      <c r="B76" s="223"/>
      <c r="C76" s="265" t="s">
        <v>117</v>
      </c>
      <c r="D76" s="261"/>
      <c r="E76" s="261" t="str">
        <f t="shared" si="23"/>
        <v xml:space="preserve">  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5">
      <c r="A77" s="196" t="s">
        <v>228</v>
      </c>
      <c r="B77" s="135">
        <f>Revenue!F66</f>
        <v>0</v>
      </c>
      <c r="C77" s="251">
        <f t="shared" si="2"/>
        <v>0</v>
      </c>
      <c r="D77" s="257">
        <f>Revenue!G66</f>
        <v>15374241</v>
      </c>
      <c r="E77" s="296">
        <f t="shared" si="23"/>
        <v>1</v>
      </c>
      <c r="F77" s="136">
        <f>D77+B77</f>
        <v>15374241</v>
      </c>
      <c r="G77" s="255">
        <f>IF(ISBLANK(F77),"  ",IF(F81&gt;0,F77/F81,IF(F77&gt;0,1,0)))</f>
        <v>0.10056901125243232</v>
      </c>
      <c r="H77" s="135">
        <f>Revenue!J66</f>
        <v>0</v>
      </c>
      <c r="I77" s="251">
        <f>IF(ISBLANK(H77),"  ",IF(L77&gt;0,H77/L77,IF(H77&gt;0,1,0)))</f>
        <v>0</v>
      </c>
      <c r="J77" s="257">
        <f>Revenue!K66</f>
        <v>17500000</v>
      </c>
      <c r="K77" s="253">
        <f>IF(ISBLANK(J77),"  ",IF(L77&gt;0,J77/L77,IF(J77&gt;0,1,0)))</f>
        <v>1</v>
      </c>
      <c r="L77" s="136">
        <f>J77+H77</f>
        <v>17500000</v>
      </c>
      <c r="M77" s="255">
        <f>IF(ISBLANK(L77),"  ",IF(L81&gt;0,L77/L81,IF(L77&gt;0,1,0)))</f>
        <v>0.12038556869809013</v>
      </c>
    </row>
    <row r="78" spans="1:13" ht="15" customHeight="1" x14ac:dyDescent="0.25">
      <c r="A78" s="207" t="s">
        <v>252</v>
      </c>
      <c r="B78" s="208">
        <f>Revenue!F67+Revenue!F72</f>
        <v>0</v>
      </c>
      <c r="C78" s="256">
        <f t="shared" si="2"/>
        <v>0</v>
      </c>
      <c r="D78" s="261">
        <f>Revenue!G67+Revenue!G72</f>
        <v>3283207</v>
      </c>
      <c r="E78" s="296">
        <f t="shared" si="23"/>
        <v>1</v>
      </c>
      <c r="F78" s="246">
        <f>D78+B78</f>
        <v>3283207</v>
      </c>
      <c r="G78" s="260">
        <f>IF(ISBLANK(F78),"  ",IF(F81&gt;0,F78/F81,IF(F78&gt;0,1,0)))</f>
        <v>2.1476759843107998E-2</v>
      </c>
      <c r="H78" s="208">
        <f>Revenue!J67+Revenue!J72</f>
        <v>0</v>
      </c>
      <c r="I78" s="256">
        <f>IF(ISBLANK(H78),"  ",IF(L78&gt;0,H78/L78,IF(H78&gt;0,1,0)))</f>
        <v>0</v>
      </c>
      <c r="J78" s="261">
        <f>Revenue!K67+Revenue!K72</f>
        <v>2500486</v>
      </c>
      <c r="K78" s="258">
        <f>IF(ISBLANK(J78),"  ",IF(L78&gt;0,J78/L78,IF(J78&gt;0,1,0)))</f>
        <v>1</v>
      </c>
      <c r="L78" s="246">
        <f>J78+H78</f>
        <v>2500486</v>
      </c>
      <c r="M78" s="260">
        <f>IF(ISBLANK(L78),"  ",IF(L81&gt;0,L78/L81,IF(L78&gt;0,1,0)))</f>
        <v>1.7201281664663576E-2</v>
      </c>
    </row>
    <row r="79" spans="1:13" s="152" customFormat="1" ht="15" customHeight="1" x14ac:dyDescent="0.25">
      <c r="A79" s="222" t="s">
        <v>229</v>
      </c>
      <c r="B79" s="290">
        <f>B78+B77+B75+B74</f>
        <v>0</v>
      </c>
      <c r="C79" s="268">
        <f t="shared" si="2"/>
        <v>0</v>
      </c>
      <c r="D79" s="291">
        <f>D78+D77+D75+D74</f>
        <v>18657448</v>
      </c>
      <c r="E79" s="296">
        <f t="shared" si="23"/>
        <v>1</v>
      </c>
      <c r="F79" s="272">
        <f>F78+F77+F76+F75+F74</f>
        <v>18657448</v>
      </c>
      <c r="G79" s="270">
        <f>IF(ISBLANK(F79),"  ",IF(F81&gt;0,F79/F81,IF(F79&gt;0,1,0)))</f>
        <v>0.12204577109554032</v>
      </c>
      <c r="H79" s="290">
        <f>H78+H77+H75+H74</f>
        <v>0</v>
      </c>
      <c r="I79" s="268">
        <f>IF(ISBLANK(H79),"  ",IF(L79&gt;0,H79/L79,IF(H79&gt;0,1,0)))</f>
        <v>0</v>
      </c>
      <c r="J79" s="291">
        <f>J78+J77+J75+J74</f>
        <v>20000486</v>
      </c>
      <c r="K79" s="269">
        <f>IF(ISBLANK(J79),"  ",IF(L79&gt;0,J79/L79,IF(J79&gt;0,1,0)))</f>
        <v>1</v>
      </c>
      <c r="L79" s="272">
        <f>L78+L77+L76+L75+L74</f>
        <v>20000486</v>
      </c>
      <c r="M79" s="270">
        <f>IF(ISBLANK(L79),"  ",IF(L81&gt;0,L79/L81,IF(L79&gt;0,1,0)))</f>
        <v>0.1375868503627537</v>
      </c>
    </row>
    <row r="80" spans="1:13" s="152" customFormat="1" ht="15" customHeight="1" x14ac:dyDescent="0.25">
      <c r="A80" s="222" t="s">
        <v>32</v>
      </c>
      <c r="B80" s="290">
        <f>Revenue!F35</f>
        <v>0</v>
      </c>
      <c r="C80" s="269">
        <f t="shared" si="2"/>
        <v>0</v>
      </c>
      <c r="D80" s="273">
        <f>Revenue!G35</f>
        <v>0</v>
      </c>
      <c r="E80" s="296">
        <f t="shared" si="23"/>
        <v>0</v>
      </c>
      <c r="F80" s="297">
        <f>D80+B80</f>
        <v>0</v>
      </c>
      <c r="G80" s="270">
        <f>IF(ISBLANK(F80),"  ",IF(F82&gt;0,F80/F82,IF(F80&gt;0,1,0)))</f>
        <v>0</v>
      </c>
      <c r="H80" s="290">
        <f>Revenue!J35</f>
        <v>0</v>
      </c>
      <c r="I80" s="269">
        <f>IF(ISBLANK(H80),"  ",IF(L80&gt;0,H80/L80,IF(H80&gt;0,1,0)))</f>
        <v>0</v>
      </c>
      <c r="J80" s="273">
        <f>Revenue!K35</f>
        <v>0</v>
      </c>
      <c r="K80" s="269">
        <f>IF(ISBLANK(J80),"  ",IF(L80&gt;0,J80/L80,IF(J80&gt;0,1,0)))</f>
        <v>0</v>
      </c>
      <c r="L80" s="297">
        <f>J80+H80</f>
        <v>0</v>
      </c>
      <c r="M80" s="270">
        <f>IF(ISBLANK(L80),"  ",IF(L82&gt;0,L80/L82,IF(L80&gt;0,1,0)))</f>
        <v>0</v>
      </c>
    </row>
    <row r="81" spans="1:13" s="152" customFormat="1" ht="15" customHeight="1" thickBot="1" x14ac:dyDescent="0.3">
      <c r="A81" s="228" t="s">
        <v>161</v>
      </c>
      <c r="B81" s="292">
        <f>B79+B72+B51+B44+B52+B80</f>
        <v>81314386</v>
      </c>
      <c r="C81" s="293">
        <f t="shared" si="2"/>
        <v>0.53190966634506542</v>
      </c>
      <c r="D81" s="292">
        <f>D79+D72+D51+D44+D52+D80</f>
        <v>71558162</v>
      </c>
      <c r="E81" s="294">
        <f>IF(ISBLANK(D81),"  ",IF(F81&gt;0,D81/F81,IF(D81&gt;0,1,0)))</f>
        <v>0.46809033365493458</v>
      </c>
      <c r="F81" s="292">
        <f>F79+F72+F51+F44+F52+F80</f>
        <v>152872548</v>
      </c>
      <c r="G81" s="295">
        <f>IF(ISBLANK(F81),"  ",IF(F81&gt;0,F81/F81,IF(F81&gt;0,1,0)))</f>
        <v>1</v>
      </c>
      <c r="H81" s="292">
        <f>H79+H72+H51+H44+H52+H80</f>
        <v>90212133</v>
      </c>
      <c r="I81" s="293">
        <f>IF(ISBLANK(H81),"  ",IF(L81&gt;0,H81/L81,IF(H81&gt;0,1,0)))</f>
        <v>0.62058508198129969</v>
      </c>
      <c r="J81" s="292">
        <f>J79+J72+J51+J44+J52+J80</f>
        <v>55154128</v>
      </c>
      <c r="K81" s="294">
        <f>IF(ISBLANK(J81),"  ",IF(L81&gt;0,J81/L81,IF(J81&gt;0,1,0)))</f>
        <v>0.37941491801870036</v>
      </c>
      <c r="L81" s="292">
        <f>L79+L72+L51+L44+L52+L80</f>
        <v>145366261</v>
      </c>
      <c r="M81" s="295">
        <f>IF(ISBLANK(L81),"  ",IF(L81&gt;0,L81/L81,IF(L81&gt;0,1,0)))</f>
        <v>1</v>
      </c>
    </row>
    <row r="82" spans="1:13" ht="15" customHeight="1" thickTop="1" x14ac:dyDescent="0.2">
      <c r="A82" s="97" t="s">
        <v>251</v>
      </c>
    </row>
  </sheetData>
  <printOptions horizontalCentered="1"/>
  <pageMargins left="0.25" right="0.25" top="0.75" bottom="0.5" header="0.3" footer="0.3"/>
  <pageSetup scale="42" firstPageNumber="4" orientation="landscape" useFirstPageNumber="1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11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G107" sqref="G107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NORTHWESTERN STATE UNIVERSITY</v>
      </c>
      <c r="G1" s="369"/>
    </row>
    <row r="2" spans="1:7" s="371" customFormat="1" ht="20.100000000000001" customHeight="1" x14ac:dyDescent="0.25">
      <c r="A2" s="365" t="s">
        <v>385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233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547</v>
      </c>
      <c r="C6" s="200"/>
      <c r="D6" s="199" t="s">
        <v>450</v>
      </c>
      <c r="E6" s="200"/>
      <c r="F6" s="199" t="s">
        <v>546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235</v>
      </c>
      <c r="C10" s="206" t="s">
        <v>236</v>
      </c>
      <c r="D10" s="205" t="s">
        <v>235</v>
      </c>
      <c r="E10" s="206" t="s">
        <v>236</v>
      </c>
      <c r="F10" s="205" t="s">
        <v>235</v>
      </c>
      <c r="G10" s="206" t="s">
        <v>236</v>
      </c>
    </row>
    <row r="11" spans="1:7" ht="15" hidden="1" customHeight="1" x14ac:dyDescent="0.2">
      <c r="A11" s="207" t="s">
        <v>237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hidden="1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hidden="1" customHeight="1" x14ac:dyDescent="0.2">
      <c r="A13" s="210" t="s">
        <v>396</v>
      </c>
      <c r="B13" s="211"/>
      <c r="C13" s="212"/>
      <c r="D13" s="213"/>
      <c r="E13" s="212"/>
      <c r="F13" s="213"/>
      <c r="G13" s="212"/>
    </row>
    <row r="14" spans="1:7" ht="15" hidden="1" customHeight="1" x14ac:dyDescent="0.2">
      <c r="A14" s="214" t="s">
        <v>403</v>
      </c>
      <c r="B14" s="208"/>
      <c r="C14" s="209"/>
      <c r="D14" s="208"/>
      <c r="E14" s="209"/>
      <c r="F14" s="208"/>
      <c r="G14" s="209"/>
    </row>
    <row r="15" spans="1:7" ht="15" hidden="1" customHeight="1" x14ac:dyDescent="0.2">
      <c r="A15" s="214" t="s">
        <v>404</v>
      </c>
      <c r="B15" s="208"/>
      <c r="C15" s="209"/>
      <c r="D15" s="208"/>
      <c r="E15" s="209"/>
      <c r="F15" s="208"/>
      <c r="G15" s="209"/>
    </row>
    <row r="16" spans="1:7" ht="15" hidden="1" customHeight="1" x14ac:dyDescent="0.2">
      <c r="A16" s="214" t="s">
        <v>402</v>
      </c>
      <c r="B16" s="208"/>
      <c r="C16" s="209"/>
      <c r="D16" s="208"/>
      <c r="E16" s="209"/>
      <c r="F16" s="208"/>
      <c r="G16" s="209"/>
    </row>
    <row r="17" spans="1:7" s="152" customFormat="1" ht="15" hidden="1" customHeight="1" x14ac:dyDescent="0.25">
      <c r="A17" s="215" t="s">
        <v>392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hidden="1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hidden="1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hidden="1" customHeight="1" x14ac:dyDescent="0.25">
      <c r="A20" s="210" t="s">
        <v>394</v>
      </c>
      <c r="B20" s="208"/>
      <c r="C20" s="209"/>
      <c r="D20" s="208"/>
      <c r="E20" s="209"/>
      <c r="F20" s="208"/>
      <c r="G20" s="209"/>
    </row>
    <row r="21" spans="1:7" s="152" customFormat="1" ht="15" hidden="1" customHeight="1" x14ac:dyDescent="0.25">
      <c r="A21" s="214" t="s">
        <v>403</v>
      </c>
      <c r="B21" s="208"/>
      <c r="C21" s="209"/>
      <c r="D21" s="208"/>
      <c r="E21" s="209"/>
      <c r="F21" s="208"/>
      <c r="G21" s="209"/>
    </row>
    <row r="22" spans="1:7" s="152" customFormat="1" ht="15" hidden="1" customHeight="1" x14ac:dyDescent="0.25">
      <c r="A22" s="214" t="s">
        <v>404</v>
      </c>
      <c r="B22" s="208"/>
      <c r="C22" s="209"/>
      <c r="D22" s="208"/>
      <c r="E22" s="209"/>
      <c r="F22" s="208"/>
      <c r="G22" s="209"/>
    </row>
    <row r="23" spans="1:7" s="152" customFormat="1" ht="15" hidden="1" customHeight="1" x14ac:dyDescent="0.25">
      <c r="A23" s="214" t="s">
        <v>402</v>
      </c>
      <c r="B23" s="208"/>
      <c r="C23" s="209"/>
      <c r="D23" s="208"/>
      <c r="E23" s="209"/>
      <c r="F23" s="208"/>
      <c r="G23" s="209"/>
    </row>
    <row r="24" spans="1:7" s="152" customFormat="1" ht="15" hidden="1" customHeight="1" x14ac:dyDescent="0.25">
      <c r="A24" s="221" t="s">
        <v>395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hidden="1" customHeight="1" x14ac:dyDescent="0.25">
      <c r="A25" s="210" t="s">
        <v>396</v>
      </c>
      <c r="B25" s="216"/>
      <c r="C25" s="217"/>
      <c r="D25" s="216"/>
      <c r="E25" s="217"/>
      <c r="F25" s="216"/>
      <c r="G25" s="217"/>
    </row>
    <row r="26" spans="1:7" s="152" customFormat="1" ht="15" hidden="1" customHeight="1" x14ac:dyDescent="0.25">
      <c r="A26" s="214" t="s">
        <v>403</v>
      </c>
      <c r="B26" s="208"/>
      <c r="C26" s="209"/>
      <c r="D26" s="208"/>
      <c r="E26" s="209"/>
      <c r="F26" s="208"/>
      <c r="G26" s="209"/>
    </row>
    <row r="27" spans="1:7" s="152" customFormat="1" ht="15" hidden="1" customHeight="1" x14ac:dyDescent="0.25">
      <c r="A27" s="214" t="s">
        <v>404</v>
      </c>
      <c r="B27" s="208"/>
      <c r="C27" s="209"/>
      <c r="D27" s="208"/>
      <c r="E27" s="209"/>
      <c r="F27" s="208"/>
      <c r="G27" s="209"/>
    </row>
    <row r="28" spans="1:7" s="152" customFormat="1" ht="15" hidden="1" customHeight="1" x14ac:dyDescent="0.25">
      <c r="A28" s="214" t="s">
        <v>402</v>
      </c>
      <c r="B28" s="216"/>
      <c r="C28" s="217"/>
      <c r="D28" s="216"/>
      <c r="E28" s="217"/>
      <c r="F28" s="216"/>
      <c r="G28" s="217"/>
    </row>
    <row r="29" spans="1:7" s="152" customFormat="1" ht="15" hidden="1" customHeight="1" x14ac:dyDescent="0.25">
      <c r="A29" s="221" t="s">
        <v>397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393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386</v>
      </c>
      <c r="B32" s="208">
        <f>Revenue!F11</f>
        <v>0</v>
      </c>
      <c r="C32" s="224">
        <f>Revenue!G11</f>
        <v>423456</v>
      </c>
      <c r="D32" s="208">
        <f>Revenue!H11</f>
        <v>0</v>
      </c>
      <c r="E32" s="224">
        <f>Revenue!I11</f>
        <v>423456</v>
      </c>
      <c r="F32" s="208">
        <f>Revenue!J11</f>
        <v>0</v>
      </c>
      <c r="G32" s="224">
        <f>Revenue!K11</f>
        <v>348000</v>
      </c>
    </row>
    <row r="33" spans="1:7" ht="15" customHeight="1" x14ac:dyDescent="0.2">
      <c r="A33" s="210" t="s">
        <v>387</v>
      </c>
      <c r="B33" s="208">
        <f>Revenue!F12</f>
        <v>0</v>
      </c>
      <c r="C33" s="224">
        <f>Revenue!G12</f>
        <v>169383</v>
      </c>
      <c r="D33" s="208">
        <f>Revenue!H12</f>
        <v>0</v>
      </c>
      <c r="E33" s="224">
        <f>Revenue!I12</f>
        <v>169383</v>
      </c>
      <c r="F33" s="208">
        <f>Revenue!J12</f>
        <v>0</v>
      </c>
      <c r="G33" s="224">
        <f>Revenue!K12</f>
        <v>140000</v>
      </c>
    </row>
    <row r="34" spans="1:7" ht="15" customHeight="1" x14ac:dyDescent="0.2">
      <c r="A34" s="210" t="s">
        <v>421</v>
      </c>
      <c r="B34" s="208">
        <f>Revenue!F13</f>
        <v>0</v>
      </c>
      <c r="C34" s="224">
        <f>Revenue!G13</f>
        <v>636543</v>
      </c>
      <c r="D34" s="208">
        <f>Revenue!H13</f>
        <v>0</v>
      </c>
      <c r="E34" s="224">
        <f>Revenue!I13</f>
        <v>636543</v>
      </c>
      <c r="F34" s="208">
        <f>Revenue!J13</f>
        <v>0</v>
      </c>
      <c r="G34" s="224">
        <f>Revenue!K13</f>
        <v>700000</v>
      </c>
    </row>
    <row r="35" spans="1:7" ht="15" customHeight="1" x14ac:dyDescent="0.2">
      <c r="A35" s="210" t="s">
        <v>422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388</v>
      </c>
      <c r="B36" s="208">
        <f>Revenue!F14</f>
        <v>0</v>
      </c>
      <c r="C36" s="224">
        <f>Revenue!G14</f>
        <v>1046280</v>
      </c>
      <c r="D36" s="208">
        <f>Revenue!H14</f>
        <v>0</v>
      </c>
      <c r="E36" s="224">
        <f>Revenue!I14</f>
        <v>1046280</v>
      </c>
      <c r="F36" s="208">
        <f>Revenue!J14</f>
        <v>0</v>
      </c>
      <c r="G36" s="224">
        <f>Revenue!K14</f>
        <v>1015000</v>
      </c>
    </row>
    <row r="37" spans="1:7" ht="15" customHeight="1" x14ac:dyDescent="0.2">
      <c r="A37" s="210" t="s">
        <v>389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1030456</v>
      </c>
    </row>
    <row r="38" spans="1:7" ht="15" customHeight="1" x14ac:dyDescent="0.2">
      <c r="A38" s="210" t="s">
        <v>390</v>
      </c>
      <c r="B38" s="208">
        <f>Revenue!F17</f>
        <v>423811</v>
      </c>
      <c r="C38" s="224">
        <f>Revenue!G17</f>
        <v>0</v>
      </c>
      <c r="D38" s="208">
        <f>Revenue!H17</f>
        <v>423811</v>
      </c>
      <c r="E38" s="224">
        <f>Revenue!I17</f>
        <v>0</v>
      </c>
      <c r="F38" s="208">
        <f>Revenue!J17</f>
        <v>383000</v>
      </c>
      <c r="G38" s="224">
        <f>Revenue!K17</f>
        <v>0</v>
      </c>
    </row>
    <row r="39" spans="1:7" ht="15" customHeight="1" x14ac:dyDescent="0.2">
      <c r="A39" s="210" t="s">
        <v>391</v>
      </c>
      <c r="B39" s="208">
        <f>Revenue!F18</f>
        <v>0</v>
      </c>
      <c r="C39" s="225">
        <f>Revenue!G18</f>
        <v>2671698</v>
      </c>
      <c r="D39" s="208">
        <f>Revenue!H18</f>
        <v>0</v>
      </c>
      <c r="E39" s="225">
        <f>Revenue!I18</f>
        <v>2671698</v>
      </c>
      <c r="F39" s="208">
        <f>Revenue!J18</f>
        <v>0</v>
      </c>
      <c r="G39" s="225">
        <f>Revenue!K18</f>
        <v>2305050</v>
      </c>
    </row>
    <row r="40" spans="1:7" ht="15" customHeight="1" x14ac:dyDescent="0.2">
      <c r="A40" s="210" t="s">
        <v>411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398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654</v>
      </c>
      <c r="B42" s="208"/>
      <c r="C42" s="209">
        <v>107360</v>
      </c>
      <c r="D42" s="208"/>
      <c r="E42" s="209">
        <v>107360</v>
      </c>
      <c r="F42" s="208"/>
      <c r="G42" s="209">
        <v>86000</v>
      </c>
    </row>
    <row r="43" spans="1:7" ht="15" customHeight="1" x14ac:dyDescent="0.2">
      <c r="A43" s="214" t="s">
        <v>655</v>
      </c>
      <c r="B43" s="208"/>
      <c r="C43" s="209">
        <f>74006+1661817</f>
        <v>1735823</v>
      </c>
      <c r="D43" s="208"/>
      <c r="E43" s="209">
        <v>1735823</v>
      </c>
      <c r="F43" s="208"/>
      <c r="G43" s="209">
        <f>74000+1650250</f>
        <v>1724250</v>
      </c>
    </row>
    <row r="44" spans="1:7" ht="15" customHeight="1" x14ac:dyDescent="0.2">
      <c r="A44" s="214" t="s">
        <v>656</v>
      </c>
      <c r="B44" s="208"/>
      <c r="C44" s="209">
        <v>1795342</v>
      </c>
      <c r="D44" s="208"/>
      <c r="E44" s="209">
        <v>1795342</v>
      </c>
      <c r="F44" s="208"/>
      <c r="G44" s="209">
        <v>1724000</v>
      </c>
    </row>
    <row r="45" spans="1:7" ht="15" customHeight="1" x14ac:dyDescent="0.2">
      <c r="A45" s="214" t="s">
        <v>657</v>
      </c>
      <c r="B45" s="208"/>
      <c r="C45" s="209">
        <v>131555</v>
      </c>
      <c r="D45" s="208"/>
      <c r="E45" s="209">
        <v>131555</v>
      </c>
      <c r="F45" s="208"/>
      <c r="G45" s="209">
        <v>118000</v>
      </c>
    </row>
    <row r="46" spans="1:7" ht="15" customHeight="1" x14ac:dyDescent="0.2">
      <c r="A46" s="214" t="s">
        <v>658</v>
      </c>
      <c r="B46" s="208">
        <v>27763</v>
      </c>
      <c r="C46" s="209"/>
      <c r="D46" s="208">
        <v>27763</v>
      </c>
      <c r="E46" s="209"/>
      <c r="F46" s="208">
        <v>25000</v>
      </c>
      <c r="G46" s="209"/>
    </row>
    <row r="47" spans="1:7" ht="15" customHeight="1" x14ac:dyDescent="0.2">
      <c r="A47" s="214" t="s">
        <v>659</v>
      </c>
      <c r="B47" s="208">
        <v>245</v>
      </c>
      <c r="C47" s="209"/>
      <c r="D47" s="208">
        <v>245</v>
      </c>
      <c r="E47" s="209"/>
      <c r="F47" s="208">
        <v>200</v>
      </c>
      <c r="G47" s="209"/>
    </row>
    <row r="48" spans="1:7" ht="15" customHeight="1" x14ac:dyDescent="0.2">
      <c r="A48" s="214" t="s">
        <v>660</v>
      </c>
      <c r="B48" s="208">
        <v>18384</v>
      </c>
      <c r="C48" s="209"/>
      <c r="D48" s="208">
        <v>18384</v>
      </c>
      <c r="E48" s="209"/>
      <c r="F48" s="208">
        <v>16000</v>
      </c>
      <c r="G48" s="209"/>
    </row>
    <row r="49" spans="1:7" ht="15" customHeight="1" x14ac:dyDescent="0.2">
      <c r="A49" s="214" t="s">
        <v>661</v>
      </c>
      <c r="B49" s="208">
        <v>7300</v>
      </c>
      <c r="C49" s="209"/>
      <c r="D49" s="208">
        <v>7300</v>
      </c>
      <c r="E49" s="209"/>
      <c r="F49" s="208">
        <v>7000</v>
      </c>
      <c r="G49" s="209"/>
    </row>
    <row r="50" spans="1:7" ht="15" customHeight="1" x14ac:dyDescent="0.2">
      <c r="A50" s="210" t="s">
        <v>401</v>
      </c>
      <c r="B50" s="208">
        <f t="shared" ref="B50:G50" si="3">SUM(B42:B49)</f>
        <v>53692</v>
      </c>
      <c r="C50" s="209">
        <f t="shared" si="3"/>
        <v>3770080</v>
      </c>
      <c r="D50" s="208">
        <f t="shared" si="3"/>
        <v>53692</v>
      </c>
      <c r="E50" s="209">
        <f t="shared" si="3"/>
        <v>3770080</v>
      </c>
      <c r="F50" s="208">
        <f t="shared" si="3"/>
        <v>48200</v>
      </c>
      <c r="G50" s="209">
        <f t="shared" si="3"/>
        <v>3652250</v>
      </c>
    </row>
    <row r="51" spans="1:7" ht="15" customHeight="1" x14ac:dyDescent="0.2">
      <c r="A51" s="385" t="s">
        <v>399</v>
      </c>
      <c r="B51" s="208"/>
      <c r="C51" s="209"/>
      <c r="D51" s="208"/>
      <c r="E51" s="209"/>
      <c r="F51" s="208"/>
      <c r="G51" s="209"/>
    </row>
    <row r="52" spans="1:7" ht="15" customHeight="1" x14ac:dyDescent="0.2">
      <c r="A52" s="214" t="s">
        <v>403</v>
      </c>
      <c r="B52" s="208"/>
      <c r="C52" s="209"/>
      <c r="D52" s="208"/>
      <c r="E52" s="209"/>
      <c r="F52" s="208"/>
      <c r="G52" s="209"/>
    </row>
    <row r="53" spans="1:7" ht="15" customHeight="1" x14ac:dyDescent="0.2">
      <c r="A53" s="214" t="s">
        <v>404</v>
      </c>
      <c r="B53" s="208"/>
      <c r="C53" s="209"/>
      <c r="D53" s="208"/>
      <c r="E53" s="209"/>
      <c r="F53" s="208"/>
      <c r="G53" s="209"/>
    </row>
    <row r="54" spans="1:7" ht="15" customHeight="1" x14ac:dyDescent="0.2">
      <c r="A54" s="214" t="s">
        <v>402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0" t="s">
        <v>400</v>
      </c>
      <c r="B55" s="208">
        <f t="shared" ref="B55:G55" si="4">SUM(B52:B54)</f>
        <v>0</v>
      </c>
      <c r="C55" s="209">
        <f t="shared" si="4"/>
        <v>0</v>
      </c>
      <c r="D55" s="208">
        <f t="shared" si="4"/>
        <v>0</v>
      </c>
      <c r="E55" s="209">
        <f t="shared" si="4"/>
        <v>0</v>
      </c>
      <c r="F55" s="208">
        <f t="shared" si="4"/>
        <v>0</v>
      </c>
      <c r="G55" s="209">
        <f t="shared" si="4"/>
        <v>0</v>
      </c>
    </row>
    <row r="56" spans="1:7" s="152" customFormat="1" ht="15" customHeight="1" x14ac:dyDescent="0.25">
      <c r="A56" s="221" t="s">
        <v>447</v>
      </c>
      <c r="B56" s="226">
        <f>SUM(B32:B40,B50,B55)</f>
        <v>477503</v>
      </c>
      <c r="C56" s="217">
        <f t="shared" ref="C56:G56" si="5">SUM(C32:C40,C50,C55)</f>
        <v>8717440</v>
      </c>
      <c r="D56" s="226">
        <f t="shared" si="5"/>
        <v>477503</v>
      </c>
      <c r="E56" s="217">
        <f t="shared" si="5"/>
        <v>8717440</v>
      </c>
      <c r="F56" s="226">
        <f t="shared" si="5"/>
        <v>431200</v>
      </c>
      <c r="G56" s="217">
        <f t="shared" si="5"/>
        <v>9190756</v>
      </c>
    </row>
    <row r="57" spans="1:7" s="152" customFormat="1" ht="15" customHeight="1" x14ac:dyDescent="0.25">
      <c r="A57" s="221"/>
      <c r="B57" s="216"/>
      <c r="C57" s="217"/>
      <c r="D57" s="216"/>
      <c r="E57" s="217"/>
      <c r="F57" s="216"/>
      <c r="G57" s="217"/>
    </row>
    <row r="58" spans="1:7" s="152" customFormat="1" ht="15" customHeight="1" x14ac:dyDescent="0.25">
      <c r="A58" s="210" t="s">
        <v>222</v>
      </c>
      <c r="B58" s="216"/>
      <c r="C58" s="217"/>
      <c r="D58" s="216"/>
      <c r="E58" s="217"/>
      <c r="F58" s="216"/>
      <c r="G58" s="217"/>
    </row>
    <row r="59" spans="1:7" ht="15" customHeight="1" x14ac:dyDescent="0.2">
      <c r="A59" s="214" t="s">
        <v>662</v>
      </c>
      <c r="B59" s="208"/>
      <c r="C59" s="209">
        <v>2785305</v>
      </c>
      <c r="D59" s="208"/>
      <c r="E59" s="209">
        <v>2785305</v>
      </c>
      <c r="F59" s="208"/>
      <c r="G59" s="209">
        <v>2737000</v>
      </c>
    </row>
    <row r="60" spans="1:7" ht="15" customHeight="1" x14ac:dyDescent="0.2">
      <c r="A60" s="214" t="s">
        <v>663</v>
      </c>
      <c r="B60" s="208"/>
      <c r="C60" s="209">
        <f>14580+466167+156338</f>
        <v>637085</v>
      </c>
      <c r="D60" s="208"/>
      <c r="E60" s="209">
        <f>14580+466167+156338</f>
        <v>637085</v>
      </c>
      <c r="F60" s="208"/>
      <c r="G60" s="209">
        <f>4000+390100+90000</f>
        <v>484100</v>
      </c>
    </row>
    <row r="61" spans="1:7" ht="15" customHeight="1" x14ac:dyDescent="0.2">
      <c r="A61" s="214" t="s">
        <v>664</v>
      </c>
      <c r="B61" s="208"/>
      <c r="C61" s="209">
        <v>245734</v>
      </c>
      <c r="D61" s="208"/>
      <c r="E61" s="209">
        <v>245734</v>
      </c>
      <c r="F61" s="208"/>
      <c r="G61" s="209">
        <v>168800</v>
      </c>
    </row>
    <row r="62" spans="1:7" ht="15" customHeight="1" x14ac:dyDescent="0.2">
      <c r="A62" s="214" t="s">
        <v>665</v>
      </c>
      <c r="B62" s="208"/>
      <c r="C62" s="209">
        <f>125468+120877</f>
        <v>246345</v>
      </c>
      <c r="D62" s="208"/>
      <c r="E62" s="209">
        <f>125468+120877</f>
        <v>246345</v>
      </c>
      <c r="F62" s="208"/>
      <c r="G62" s="209">
        <f>82600+100800</f>
        <v>183400</v>
      </c>
    </row>
    <row r="63" spans="1:7" ht="15" customHeight="1" x14ac:dyDescent="0.2">
      <c r="A63" s="214" t="s">
        <v>666</v>
      </c>
      <c r="B63" s="208">
        <v>259</v>
      </c>
      <c r="C63" s="209">
        <v>7743</v>
      </c>
      <c r="D63" s="208">
        <v>259</v>
      </c>
      <c r="E63" s="209">
        <v>7743</v>
      </c>
      <c r="F63" s="208"/>
      <c r="G63" s="209">
        <v>0</v>
      </c>
    </row>
    <row r="64" spans="1:7" ht="15" customHeight="1" x14ac:dyDescent="0.2">
      <c r="A64" s="214" t="s">
        <v>667</v>
      </c>
      <c r="B64" s="208"/>
      <c r="C64" s="209">
        <f>250+3060+12+4280+14000</f>
        <v>21602</v>
      </c>
      <c r="D64" s="208"/>
      <c r="E64" s="209">
        <f>250+3060+12+4280+14000</f>
        <v>21602</v>
      </c>
      <c r="F64" s="208"/>
      <c r="G64" s="209">
        <f>500+1000+13000</f>
        <v>14500</v>
      </c>
    </row>
    <row r="65" spans="1:7" ht="15" customHeight="1" x14ac:dyDescent="0.2">
      <c r="A65" s="214" t="s">
        <v>668</v>
      </c>
      <c r="B65" s="208"/>
      <c r="C65" s="209">
        <v>16355204</v>
      </c>
      <c r="D65" s="208"/>
      <c r="E65" s="209">
        <v>16355204</v>
      </c>
      <c r="F65" s="208"/>
      <c r="G65" s="209">
        <v>3000000</v>
      </c>
    </row>
    <row r="66" spans="1:7" ht="15" customHeight="1" x14ac:dyDescent="0.2">
      <c r="A66" s="214" t="s">
        <v>669</v>
      </c>
      <c r="B66" s="208"/>
      <c r="C66" s="209">
        <v>11526</v>
      </c>
      <c r="D66" s="208"/>
      <c r="E66" s="209">
        <v>11526</v>
      </c>
      <c r="F66" s="208"/>
      <c r="G66" s="209">
        <v>0</v>
      </c>
    </row>
    <row r="67" spans="1:7" ht="15" customHeight="1" x14ac:dyDescent="0.2">
      <c r="A67" s="214" t="s">
        <v>670</v>
      </c>
      <c r="B67" s="208">
        <v>102766</v>
      </c>
      <c r="C67" s="209">
        <f>41447+5488-4568</f>
        <v>42367</v>
      </c>
      <c r="D67" s="208">
        <v>102766</v>
      </c>
      <c r="E67" s="209">
        <f>41447+5488-4568</f>
        <v>42367</v>
      </c>
      <c r="F67" s="208">
        <v>48377</v>
      </c>
      <c r="G67" s="209">
        <v>8800</v>
      </c>
    </row>
    <row r="68" spans="1:7" ht="15" customHeight="1" x14ac:dyDescent="0.2">
      <c r="A68" s="214" t="s">
        <v>671</v>
      </c>
      <c r="B68" s="208">
        <v>63476</v>
      </c>
      <c r="C68" s="209"/>
      <c r="D68" s="208">
        <v>63476</v>
      </c>
      <c r="E68" s="209"/>
      <c r="F68" s="208">
        <v>35000</v>
      </c>
      <c r="G68" s="209"/>
    </row>
    <row r="69" spans="1:7" ht="15" customHeight="1" x14ac:dyDescent="0.2">
      <c r="A69" s="214" t="s">
        <v>672</v>
      </c>
      <c r="B69" s="208">
        <v>56610</v>
      </c>
      <c r="C69" s="209"/>
      <c r="D69" s="208">
        <v>56610</v>
      </c>
      <c r="E69" s="209"/>
      <c r="F69" s="208">
        <v>60000</v>
      </c>
      <c r="G69" s="209"/>
    </row>
    <row r="70" spans="1:7" ht="15" customHeight="1" x14ac:dyDescent="0.2">
      <c r="A70" s="214" t="s">
        <v>673</v>
      </c>
      <c r="B70" s="208">
        <v>55723</v>
      </c>
      <c r="C70" s="209">
        <v>19075</v>
      </c>
      <c r="D70" s="208">
        <v>55723</v>
      </c>
      <c r="E70" s="209">
        <v>19075</v>
      </c>
      <c r="F70" s="208">
        <v>65000</v>
      </c>
      <c r="G70" s="209">
        <v>16800</v>
      </c>
    </row>
    <row r="71" spans="1:7" ht="15" customHeight="1" x14ac:dyDescent="0.2">
      <c r="A71" s="214" t="s">
        <v>674</v>
      </c>
      <c r="B71" s="208">
        <v>34291</v>
      </c>
      <c r="C71" s="209"/>
      <c r="D71" s="208">
        <v>34291</v>
      </c>
      <c r="E71" s="209"/>
      <c r="F71" s="208">
        <v>24000</v>
      </c>
      <c r="G71" s="209"/>
    </row>
    <row r="72" spans="1:7" ht="15" customHeight="1" x14ac:dyDescent="0.2">
      <c r="A72" s="214" t="s">
        <v>675</v>
      </c>
      <c r="B72" s="208">
        <v>11342</v>
      </c>
      <c r="C72" s="209"/>
      <c r="D72" s="208">
        <v>11342</v>
      </c>
      <c r="E72" s="209"/>
      <c r="F72" s="208">
        <v>6000</v>
      </c>
      <c r="G72" s="209"/>
    </row>
    <row r="73" spans="1:7" ht="15" customHeight="1" x14ac:dyDescent="0.2">
      <c r="A73" s="214" t="s">
        <v>676</v>
      </c>
      <c r="B73" s="208"/>
      <c r="C73" s="209">
        <v>12533</v>
      </c>
      <c r="D73" s="208"/>
      <c r="E73" s="209">
        <v>12533</v>
      </c>
      <c r="F73" s="208"/>
      <c r="G73" s="209"/>
    </row>
    <row r="74" spans="1:7" ht="15" customHeight="1" x14ac:dyDescent="0.2">
      <c r="A74" s="214" t="s">
        <v>677</v>
      </c>
      <c r="B74" s="208">
        <v>15000</v>
      </c>
      <c r="C74" s="209"/>
      <c r="D74" s="208">
        <v>15000</v>
      </c>
      <c r="E74" s="209"/>
      <c r="F74" s="208">
        <v>15000</v>
      </c>
      <c r="G74" s="209"/>
    </row>
    <row r="75" spans="1:7" ht="15" customHeight="1" x14ac:dyDescent="0.2">
      <c r="A75" s="214" t="s">
        <v>678</v>
      </c>
      <c r="B75" s="208">
        <v>521983</v>
      </c>
      <c r="C75" s="209"/>
      <c r="D75" s="208">
        <v>521983</v>
      </c>
      <c r="E75" s="209"/>
      <c r="F75" s="208">
        <v>220000</v>
      </c>
      <c r="G75" s="209"/>
    </row>
    <row r="76" spans="1:7" ht="15" customHeight="1" x14ac:dyDescent="0.2">
      <c r="A76" s="214" t="s">
        <v>679</v>
      </c>
      <c r="B76" s="208">
        <v>16535</v>
      </c>
      <c r="C76" s="209"/>
      <c r="D76" s="208">
        <v>16535</v>
      </c>
      <c r="E76" s="209"/>
      <c r="F76" s="208">
        <v>22000</v>
      </c>
      <c r="G76" s="209"/>
    </row>
    <row r="77" spans="1:7" ht="15" customHeight="1" x14ac:dyDescent="0.2">
      <c r="A77" s="214" t="s">
        <v>680</v>
      </c>
      <c r="B77" s="208">
        <v>3478</v>
      </c>
      <c r="C77" s="209"/>
      <c r="D77" s="208">
        <v>3478</v>
      </c>
      <c r="E77" s="209"/>
      <c r="F77" s="208">
        <v>2500</v>
      </c>
      <c r="G77" s="209"/>
    </row>
    <row r="78" spans="1:7" ht="15" customHeight="1" x14ac:dyDescent="0.2">
      <c r="A78" s="214" t="s">
        <v>681</v>
      </c>
      <c r="B78" s="208">
        <v>15960</v>
      </c>
      <c r="C78" s="209"/>
      <c r="D78" s="208">
        <v>15960</v>
      </c>
      <c r="E78" s="209"/>
      <c r="F78" s="208">
        <v>12000</v>
      </c>
      <c r="G78" s="209"/>
    </row>
    <row r="79" spans="1:7" ht="15" customHeight="1" x14ac:dyDescent="0.2">
      <c r="A79" s="214" t="s">
        <v>682</v>
      </c>
      <c r="B79" s="208">
        <v>2485</v>
      </c>
      <c r="C79" s="209"/>
      <c r="D79" s="208">
        <v>2485</v>
      </c>
      <c r="E79" s="209"/>
      <c r="F79" s="208">
        <v>1500</v>
      </c>
      <c r="G79" s="209"/>
    </row>
    <row r="80" spans="1:7" ht="15" customHeight="1" x14ac:dyDescent="0.2">
      <c r="A80" s="214" t="s">
        <v>683</v>
      </c>
      <c r="B80" s="208">
        <v>44940</v>
      </c>
      <c r="C80" s="209"/>
      <c r="D80" s="208">
        <v>44940</v>
      </c>
      <c r="E80" s="209"/>
      <c r="F80" s="208">
        <v>45000</v>
      </c>
      <c r="G80" s="209"/>
    </row>
    <row r="81" spans="1:7" ht="15" customHeight="1" x14ac:dyDescent="0.2">
      <c r="A81" s="214" t="s">
        <v>684</v>
      </c>
      <c r="B81" s="208">
        <f>1675+975</f>
        <v>2650</v>
      </c>
      <c r="C81" s="209"/>
      <c r="D81" s="208">
        <f>1675+975</f>
        <v>2650</v>
      </c>
      <c r="E81" s="209"/>
      <c r="F81" s="208">
        <v>0</v>
      </c>
      <c r="G81" s="209"/>
    </row>
    <row r="82" spans="1:7" ht="15" customHeight="1" x14ac:dyDescent="0.2">
      <c r="A82" s="214" t="s">
        <v>685</v>
      </c>
      <c r="B82" s="208">
        <v>4103015</v>
      </c>
      <c r="C82" s="209"/>
      <c r="D82" s="208">
        <v>4103015</v>
      </c>
      <c r="E82" s="209"/>
      <c r="F82" s="208">
        <v>14452862</v>
      </c>
      <c r="G82" s="209"/>
    </row>
    <row r="83" spans="1:7" s="152" customFormat="1" ht="15" customHeight="1" x14ac:dyDescent="0.25">
      <c r="A83" s="227" t="s">
        <v>406</v>
      </c>
      <c r="B83" s="216">
        <f t="shared" ref="B83:G83" si="6">SUM(B59:B82)</f>
        <v>5050513</v>
      </c>
      <c r="C83" s="217">
        <f t="shared" si="6"/>
        <v>20384519</v>
      </c>
      <c r="D83" s="216">
        <f t="shared" si="6"/>
        <v>5050513</v>
      </c>
      <c r="E83" s="217">
        <f t="shared" si="6"/>
        <v>20384519</v>
      </c>
      <c r="F83" s="216">
        <f t="shared" si="6"/>
        <v>15009239</v>
      </c>
      <c r="G83" s="217">
        <f t="shared" si="6"/>
        <v>6613400</v>
      </c>
    </row>
    <row r="84" spans="1:7" s="152" customFormat="1" ht="15" customHeight="1" x14ac:dyDescent="0.25">
      <c r="A84" s="198"/>
      <c r="B84" s="216"/>
      <c r="C84" s="217"/>
      <c r="D84" s="216"/>
      <c r="E84" s="217"/>
      <c r="F84" s="216"/>
      <c r="G84" s="217"/>
    </row>
    <row r="85" spans="1:7" ht="15" customHeight="1" x14ac:dyDescent="0.25">
      <c r="A85" s="198" t="s">
        <v>224</v>
      </c>
      <c r="B85" s="223"/>
      <c r="C85" s="209"/>
      <c r="D85" s="223"/>
      <c r="E85" s="209"/>
      <c r="F85" s="223"/>
      <c r="G85" s="209"/>
    </row>
    <row r="86" spans="1:7" ht="15" customHeight="1" x14ac:dyDescent="0.25">
      <c r="A86" s="222" t="s">
        <v>227</v>
      </c>
      <c r="B86" s="223"/>
      <c r="C86" s="209"/>
      <c r="D86" s="223"/>
      <c r="E86" s="209"/>
      <c r="F86" s="223"/>
      <c r="G86" s="209"/>
    </row>
    <row r="87" spans="1:7" ht="15" customHeight="1" x14ac:dyDescent="0.2">
      <c r="A87" s="207" t="s">
        <v>252</v>
      </c>
      <c r="B87" s="208"/>
      <c r="C87" s="209"/>
      <c r="D87" s="208"/>
      <c r="E87" s="209"/>
      <c r="F87" s="208"/>
      <c r="G87" s="209"/>
    </row>
    <row r="88" spans="1:7" ht="15" customHeight="1" x14ac:dyDescent="0.2">
      <c r="A88" s="214" t="s">
        <v>686</v>
      </c>
      <c r="B88" s="208"/>
      <c r="C88" s="209">
        <v>712256</v>
      </c>
      <c r="D88" s="208"/>
      <c r="E88" s="209">
        <v>712256</v>
      </c>
      <c r="F88" s="208"/>
      <c r="G88" s="209">
        <v>512275</v>
      </c>
    </row>
    <row r="89" spans="1:7" ht="15" customHeight="1" x14ac:dyDescent="0.2">
      <c r="A89" s="214" t="s">
        <v>689</v>
      </c>
      <c r="B89" s="208"/>
      <c r="C89" s="209">
        <v>133</v>
      </c>
      <c r="D89" s="208"/>
      <c r="E89" s="209">
        <v>133</v>
      </c>
      <c r="F89" s="208"/>
      <c r="G89" s="209">
        <v>334</v>
      </c>
    </row>
    <row r="90" spans="1:7" ht="15" customHeight="1" x14ac:dyDescent="0.2">
      <c r="A90" s="214" t="s">
        <v>690</v>
      </c>
      <c r="B90" s="208"/>
      <c r="C90" s="209">
        <v>4565</v>
      </c>
      <c r="D90" s="208"/>
      <c r="E90" s="209">
        <v>4565</v>
      </c>
      <c r="F90" s="208"/>
      <c r="G90" s="209">
        <v>16900</v>
      </c>
    </row>
    <row r="91" spans="1:7" ht="15" customHeight="1" x14ac:dyDescent="0.2">
      <c r="A91" s="214" t="s">
        <v>692</v>
      </c>
      <c r="B91" s="208"/>
      <c r="C91" s="209">
        <v>399629</v>
      </c>
      <c r="D91" s="208"/>
      <c r="E91" s="209">
        <v>399629</v>
      </c>
      <c r="F91" s="208"/>
      <c r="G91" s="209">
        <v>127534</v>
      </c>
    </row>
    <row r="92" spans="1:7" ht="15" customHeight="1" x14ac:dyDescent="0.2">
      <c r="A92" s="214" t="s">
        <v>691</v>
      </c>
      <c r="B92" s="208"/>
      <c r="C92" s="209">
        <v>45543</v>
      </c>
      <c r="D92" s="208"/>
      <c r="E92" s="209">
        <v>45543</v>
      </c>
      <c r="F92" s="208"/>
      <c r="G92" s="209">
        <v>22846</v>
      </c>
    </row>
    <row r="93" spans="1:7" ht="15" customHeight="1" x14ac:dyDescent="0.2">
      <c r="A93" s="214" t="s">
        <v>693</v>
      </c>
      <c r="B93" s="208"/>
      <c r="C93" s="209">
        <v>372472</v>
      </c>
      <c r="D93" s="208"/>
      <c r="E93" s="209">
        <v>372472</v>
      </c>
      <c r="F93" s="208"/>
      <c r="G93" s="209">
        <v>276309</v>
      </c>
    </row>
    <row r="94" spans="1:7" ht="15" customHeight="1" x14ac:dyDescent="0.2">
      <c r="A94" s="214" t="s">
        <v>694</v>
      </c>
      <c r="B94" s="208"/>
      <c r="C94" s="209"/>
      <c r="D94" s="208"/>
      <c r="E94" s="209"/>
      <c r="F94" s="208"/>
      <c r="G94" s="209">
        <v>49871</v>
      </c>
    </row>
    <row r="95" spans="1:7" ht="15" customHeight="1" x14ac:dyDescent="0.2">
      <c r="A95" s="214" t="s">
        <v>695</v>
      </c>
      <c r="B95" s="208"/>
      <c r="C95" s="209">
        <v>10000</v>
      </c>
      <c r="D95" s="208"/>
      <c r="E95" s="209">
        <v>10000</v>
      </c>
      <c r="F95" s="208"/>
      <c r="G95" s="209">
        <v>11000</v>
      </c>
    </row>
    <row r="96" spans="1:7" ht="15" customHeight="1" x14ac:dyDescent="0.2">
      <c r="A96" s="214" t="s">
        <v>696</v>
      </c>
      <c r="B96" s="208"/>
      <c r="C96" s="209">
        <v>1122</v>
      </c>
      <c r="D96" s="208"/>
      <c r="E96" s="209">
        <v>1122</v>
      </c>
      <c r="F96" s="208"/>
      <c r="G96" s="209">
        <v>1099</v>
      </c>
    </row>
    <row r="97" spans="1:7" ht="15" customHeight="1" x14ac:dyDescent="0.2">
      <c r="A97" s="214" t="s">
        <v>697</v>
      </c>
      <c r="B97" s="208"/>
      <c r="C97" s="209">
        <v>19610</v>
      </c>
      <c r="D97" s="208"/>
      <c r="E97" s="209">
        <v>19610</v>
      </c>
      <c r="F97" s="208"/>
      <c r="G97" s="209">
        <v>10232</v>
      </c>
    </row>
    <row r="98" spans="1:7" ht="15" customHeight="1" x14ac:dyDescent="0.2">
      <c r="A98" s="214" t="s">
        <v>698</v>
      </c>
      <c r="B98" s="208"/>
      <c r="C98" s="209">
        <v>78547</v>
      </c>
      <c r="D98" s="208"/>
      <c r="E98" s="209">
        <v>78547</v>
      </c>
      <c r="F98" s="208"/>
      <c r="G98" s="209">
        <v>2638</v>
      </c>
    </row>
    <row r="99" spans="1:7" ht="15" customHeight="1" x14ac:dyDescent="0.2">
      <c r="A99" s="214" t="s">
        <v>699</v>
      </c>
      <c r="B99" s="208"/>
      <c r="C99" s="209">
        <v>23871</v>
      </c>
      <c r="D99" s="208"/>
      <c r="E99" s="209">
        <v>23871</v>
      </c>
      <c r="F99" s="208"/>
      <c r="G99" s="209">
        <v>4359</v>
      </c>
    </row>
    <row r="100" spans="1:7" ht="15" customHeight="1" x14ac:dyDescent="0.2">
      <c r="A100" s="214" t="s">
        <v>700</v>
      </c>
      <c r="B100" s="208"/>
      <c r="C100" s="209">
        <v>208063</v>
      </c>
      <c r="D100" s="208"/>
      <c r="E100" s="209">
        <v>208063</v>
      </c>
      <c r="F100" s="208"/>
      <c r="G100" s="209">
        <v>239336</v>
      </c>
    </row>
    <row r="101" spans="1:7" ht="15" customHeight="1" x14ac:dyDescent="0.2">
      <c r="A101" s="214" t="s">
        <v>701</v>
      </c>
      <c r="B101" s="208"/>
      <c r="C101" s="209">
        <v>11355</v>
      </c>
      <c r="D101" s="208"/>
      <c r="E101" s="209">
        <v>11355</v>
      </c>
      <c r="F101" s="208"/>
      <c r="G101" s="209">
        <v>20185</v>
      </c>
    </row>
    <row r="102" spans="1:7" ht="15" customHeight="1" x14ac:dyDescent="0.2">
      <c r="A102" s="214" t="s">
        <v>702</v>
      </c>
      <c r="B102" s="208"/>
      <c r="C102" s="209">
        <v>28835</v>
      </c>
      <c r="D102" s="208"/>
      <c r="E102" s="209">
        <v>28835</v>
      </c>
      <c r="F102" s="208"/>
      <c r="G102" s="209">
        <v>28835</v>
      </c>
    </row>
    <row r="103" spans="1:7" ht="15" customHeight="1" x14ac:dyDescent="0.2">
      <c r="A103" s="214" t="s">
        <v>703</v>
      </c>
      <c r="B103" s="208"/>
      <c r="C103" s="209">
        <v>230521</v>
      </c>
      <c r="D103" s="208"/>
      <c r="E103" s="209">
        <v>230521</v>
      </c>
      <c r="F103" s="208"/>
      <c r="G103" s="209">
        <v>230521</v>
      </c>
    </row>
    <row r="104" spans="1:7" ht="15" customHeight="1" x14ac:dyDescent="0.2">
      <c r="A104" s="214" t="s">
        <v>704</v>
      </c>
      <c r="B104" s="208"/>
      <c r="C104" s="209">
        <v>26933</v>
      </c>
      <c r="D104" s="208"/>
      <c r="E104" s="209">
        <v>26933</v>
      </c>
      <c r="F104" s="208"/>
      <c r="G104" s="209"/>
    </row>
    <row r="105" spans="1:7" ht="15" customHeight="1" x14ac:dyDescent="0.2">
      <c r="A105" s="214"/>
      <c r="B105" s="208"/>
      <c r="C105" s="209"/>
      <c r="D105" s="208"/>
      <c r="E105" s="209"/>
      <c r="F105" s="208"/>
      <c r="G105" s="209"/>
    </row>
    <row r="106" spans="1:7" s="152" customFormat="1" ht="15" customHeight="1" thickBot="1" x14ac:dyDescent="0.3">
      <c r="A106" s="228" t="s">
        <v>405</v>
      </c>
      <c r="B106" s="229">
        <f t="shared" ref="B106:F106" si="7">SUM(B103:B105)</f>
        <v>0</v>
      </c>
      <c r="C106" s="230">
        <f>SUM(C88:C104)</f>
        <v>2173455</v>
      </c>
      <c r="D106" s="229">
        <f t="shared" si="7"/>
        <v>0</v>
      </c>
      <c r="E106" s="230">
        <f>SUM(E88:E104)</f>
        <v>2173455</v>
      </c>
      <c r="F106" s="229">
        <f t="shared" si="7"/>
        <v>0</v>
      </c>
      <c r="G106" s="230">
        <f>SUM(G88:G104)</f>
        <v>1554274</v>
      </c>
    </row>
    <row r="107" spans="1:7" ht="15" customHeight="1" thickTop="1" x14ac:dyDescent="0.2"/>
    <row r="108" spans="1:7" ht="15" customHeight="1" x14ac:dyDescent="0.2">
      <c r="A108" s="97" t="s">
        <v>117</v>
      </c>
      <c r="D108" s="135" t="s">
        <v>117</v>
      </c>
    </row>
    <row r="109" spans="1:7" ht="15" customHeight="1" x14ac:dyDescent="0.2">
      <c r="A109" s="97" t="s">
        <v>117</v>
      </c>
    </row>
    <row r="111" spans="1:7" ht="15" customHeight="1" x14ac:dyDescent="0.2">
      <c r="A111" s="97" t="s">
        <v>117</v>
      </c>
    </row>
  </sheetData>
  <printOptions horizontalCentered="1"/>
  <pageMargins left="0.75" right="0.5" top="0.5" bottom="0.5" header="0.3" footer="0.3"/>
  <pageSetup scale="50" firstPageNumber="5" orientation="portrait" useFirstPageNumber="1" r:id="rId1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193" activePane="bottomRight" state="frozen"/>
      <selection pane="topRight" activeCell="B1" sqref="B1"/>
      <selection pane="bottomLeft" activeCell="A7" sqref="A7"/>
      <selection pane="bottomRight" activeCell="E327" sqref="E327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258</v>
      </c>
      <c r="B2" s="367"/>
      <c r="C2" s="368" t="s">
        <v>79</v>
      </c>
      <c r="D2" s="369" t="str">
        <f>Revenue!B2</f>
        <v>NORTHWESTERN STATE UNIVERSITY</v>
      </c>
      <c r="E2" s="370"/>
    </row>
    <row r="3" spans="1:7" s="371" customFormat="1" ht="15" customHeight="1" thickBot="1" x14ac:dyDescent="0.3">
      <c r="A3" s="366" t="s">
        <v>259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260</v>
      </c>
      <c r="B5" s="159" t="s">
        <v>135</v>
      </c>
      <c r="C5" s="159" t="s">
        <v>136</v>
      </c>
      <c r="D5" s="159" t="s">
        <v>136</v>
      </c>
      <c r="E5" s="160" t="s">
        <v>549</v>
      </c>
    </row>
    <row r="6" spans="1:7" ht="15" customHeight="1" x14ac:dyDescent="0.25">
      <c r="A6" s="161"/>
      <c r="B6" s="159" t="s">
        <v>451</v>
      </c>
      <c r="C6" s="159" t="s">
        <v>451</v>
      </c>
      <c r="D6" s="159" t="s">
        <v>548</v>
      </c>
      <c r="E6" s="160" t="s">
        <v>451</v>
      </c>
    </row>
    <row r="7" spans="1:7" ht="15" customHeight="1" x14ac:dyDescent="0.2">
      <c r="A7" s="162" t="s">
        <v>178</v>
      </c>
      <c r="B7" s="145">
        <f>Instruction!F7</f>
        <v>28189560</v>
      </c>
      <c r="C7" s="145">
        <f>Instruction!H7</f>
        <v>28189560</v>
      </c>
      <c r="D7" s="145">
        <f>Instruction!J7</f>
        <v>27791221</v>
      </c>
      <c r="E7" s="163">
        <f>D7-C7</f>
        <v>-398339</v>
      </c>
    </row>
    <row r="8" spans="1:7" ht="15" customHeight="1" x14ac:dyDescent="0.2">
      <c r="A8" s="162" t="s">
        <v>179</v>
      </c>
      <c r="B8" s="145">
        <f>Instruction!F8</f>
        <v>170662</v>
      </c>
      <c r="C8" s="145">
        <f>Instruction!H8</f>
        <v>170662</v>
      </c>
      <c r="D8" s="145">
        <f>Instruction!J8</f>
        <v>147956</v>
      </c>
      <c r="E8" s="163">
        <f t="shared" ref="E8:E22" si="0">D8-C8</f>
        <v>-22706</v>
      </c>
    </row>
    <row r="9" spans="1:7" ht="15" customHeight="1" x14ac:dyDescent="0.2">
      <c r="A9" s="162" t="s">
        <v>180</v>
      </c>
      <c r="B9" s="145">
        <f>Instruction!F9</f>
        <v>10527631</v>
      </c>
      <c r="C9" s="145">
        <f>Instruction!H9</f>
        <v>10527631</v>
      </c>
      <c r="D9" s="145">
        <f>Instruction!J9</f>
        <v>11035010</v>
      </c>
      <c r="E9" s="163">
        <f t="shared" si="0"/>
        <v>507379</v>
      </c>
    </row>
    <row r="10" spans="1:7" s="152" customFormat="1" ht="15" customHeight="1" x14ac:dyDescent="0.25">
      <c r="A10" s="164" t="s">
        <v>181</v>
      </c>
      <c r="B10" s="165">
        <f>B9+B8+B7</f>
        <v>38887853</v>
      </c>
      <c r="C10" s="165">
        <f>C9+C8+C7</f>
        <v>38887853</v>
      </c>
      <c r="D10" s="165">
        <f>D9+D8+D7</f>
        <v>38974187</v>
      </c>
      <c r="E10" s="166">
        <f t="shared" si="0"/>
        <v>86334</v>
      </c>
    </row>
    <row r="11" spans="1:7" ht="15" customHeight="1" x14ac:dyDescent="0.2">
      <c r="A11" s="162" t="s">
        <v>261</v>
      </c>
      <c r="B11" s="145">
        <f>Instruction!F12</f>
        <v>29572</v>
      </c>
      <c r="C11" s="145">
        <f>Instruction!H12</f>
        <v>29572</v>
      </c>
      <c r="D11" s="145">
        <f>Instruction!J12</f>
        <v>20177</v>
      </c>
      <c r="E11" s="163">
        <f t="shared" si="0"/>
        <v>-9395</v>
      </c>
    </row>
    <row r="12" spans="1:7" ht="15" customHeight="1" x14ac:dyDescent="0.2">
      <c r="A12" s="162" t="s">
        <v>262</v>
      </c>
      <c r="B12" s="145">
        <f>Instruction!F14</f>
        <v>953877</v>
      </c>
      <c r="C12" s="145">
        <f>Instruction!H14</f>
        <v>953877</v>
      </c>
      <c r="D12" s="145">
        <f>Instruction!J14</f>
        <v>1042017</v>
      </c>
      <c r="E12" s="163">
        <f t="shared" si="0"/>
        <v>88140</v>
      </c>
    </row>
    <row r="13" spans="1:7" ht="15" customHeight="1" x14ac:dyDescent="0.2">
      <c r="A13" s="162" t="s">
        <v>263</v>
      </c>
      <c r="B13" s="145">
        <f>Instruction!F16</f>
        <v>48066</v>
      </c>
      <c r="C13" s="145">
        <f>Instruction!H16</f>
        <v>2293626</v>
      </c>
      <c r="D13" s="145">
        <f>Instruction!J16</f>
        <v>2931577</v>
      </c>
      <c r="E13" s="163">
        <f t="shared" si="0"/>
        <v>637951</v>
      </c>
    </row>
    <row r="14" spans="1:7" s="152" customFormat="1" ht="15" customHeight="1" x14ac:dyDescent="0.25">
      <c r="A14" s="164" t="s">
        <v>185</v>
      </c>
      <c r="B14" s="165">
        <f>B13+B12+B11</f>
        <v>1031515</v>
      </c>
      <c r="C14" s="165">
        <f>C13+C12+C11</f>
        <v>3277075</v>
      </c>
      <c r="D14" s="165">
        <f>D13+D12+D11</f>
        <v>3993771</v>
      </c>
      <c r="E14" s="166">
        <f>D14-C14</f>
        <v>716696</v>
      </c>
    </row>
    <row r="15" spans="1:7" ht="15" customHeight="1" x14ac:dyDescent="0.2">
      <c r="A15" s="162" t="s">
        <v>264</v>
      </c>
      <c r="B15" s="145">
        <f>Instruction!F27</f>
        <v>26000</v>
      </c>
      <c r="C15" s="145">
        <f>Instruction!H27</f>
        <v>26000</v>
      </c>
      <c r="D15" s="145">
        <f>Instruction!J27</f>
        <v>33350</v>
      </c>
      <c r="E15" s="163">
        <f t="shared" si="0"/>
        <v>7350</v>
      </c>
    </row>
    <row r="16" spans="1:7" ht="15" customHeight="1" x14ac:dyDescent="0.2">
      <c r="A16" s="162" t="s">
        <v>265</v>
      </c>
      <c r="B16" s="145">
        <f>Instruction!F29</f>
        <v>3527</v>
      </c>
      <c r="C16" s="145">
        <f>Instruction!H29</f>
        <v>3527</v>
      </c>
      <c r="D16" s="145">
        <f>Instruction!J29</f>
        <v>20300</v>
      </c>
      <c r="E16" s="163">
        <f t="shared" si="0"/>
        <v>16773</v>
      </c>
    </row>
    <row r="17" spans="1:6" ht="15" customHeight="1" x14ac:dyDescent="0.2">
      <c r="A17" s="162" t="s">
        <v>266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267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29527</v>
      </c>
      <c r="C19" s="165">
        <f>C18+C17+C16+C15</f>
        <v>29527</v>
      </c>
      <c r="D19" s="165">
        <f>D18+D17+D16+D15</f>
        <v>53650</v>
      </c>
      <c r="E19" s="166">
        <f>D19-C19</f>
        <v>24123</v>
      </c>
    </row>
    <row r="20" spans="1:6" ht="15" customHeight="1" x14ac:dyDescent="0.2">
      <c r="A20" s="162" t="s">
        <v>268</v>
      </c>
      <c r="B20" s="145">
        <f>Instruction!F32+Instruction!F34</f>
        <v>0</v>
      </c>
      <c r="C20" s="145">
        <f>Instruction!H32+Instruction!H34</f>
        <v>0</v>
      </c>
      <c r="D20" s="145">
        <f>Instruction!J32+Instruction!J34</f>
        <v>0</v>
      </c>
      <c r="E20" s="163">
        <f t="shared" si="0"/>
        <v>0</v>
      </c>
    </row>
    <row r="21" spans="1:6" ht="15" customHeight="1" x14ac:dyDescent="0.2">
      <c r="A21" s="162" t="s">
        <v>269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270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0</v>
      </c>
      <c r="C23" s="165">
        <f>C22+C21+C20</f>
        <v>0</v>
      </c>
      <c r="D23" s="165">
        <f>D22+D21+D20</f>
        <v>0</v>
      </c>
      <c r="E23" s="166">
        <f>D23-C23</f>
        <v>0</v>
      </c>
    </row>
    <row r="24" spans="1:6" s="152" customFormat="1" ht="15" customHeight="1" x14ac:dyDescent="0.25">
      <c r="A24" s="164" t="s">
        <v>297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271</v>
      </c>
      <c r="B25" s="165">
        <f>B23+B19+B14+B10+B24</f>
        <v>39948895</v>
      </c>
      <c r="C25" s="165">
        <f>C23+C19+C14+C10+C24</f>
        <v>42194455</v>
      </c>
      <c r="D25" s="165">
        <f>D23+D19+D14+D10+D24</f>
        <v>43021608</v>
      </c>
      <c r="E25" s="166">
        <f>D25-C25</f>
        <v>827153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272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2023-24 +/-</v>
      </c>
    </row>
    <row r="28" spans="1:6" ht="15" customHeight="1" x14ac:dyDescent="0.25">
      <c r="A28" s="170" t="s">
        <v>117</v>
      </c>
      <c r="B28" s="159" t="str">
        <f>B6</f>
        <v>2022-23</v>
      </c>
      <c r="C28" s="159" t="str">
        <f>C6</f>
        <v>2022-23</v>
      </c>
      <c r="D28" s="159" t="str">
        <f>D6</f>
        <v>2023-24</v>
      </c>
      <c r="E28" s="160" t="str">
        <f>E6</f>
        <v>2022-23</v>
      </c>
    </row>
    <row r="29" spans="1:6" ht="15" customHeight="1" x14ac:dyDescent="0.2">
      <c r="A29" s="162" t="s">
        <v>178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6" s="152" customFormat="1" ht="15" customHeight="1" x14ac:dyDescent="0.25">
      <c r="A32" s="164" t="s">
        <v>181</v>
      </c>
      <c r="B32" s="165">
        <f>B31+B30+B29</f>
        <v>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261</v>
      </c>
      <c r="B33" s="145">
        <f>Research!F12</f>
        <v>0</v>
      </c>
      <c r="C33" s="145">
        <f>Research!H12</f>
        <v>0</v>
      </c>
      <c r="D33" s="145">
        <f>Research!J12</f>
        <v>0</v>
      </c>
      <c r="E33" s="163">
        <f t="shared" si="1"/>
        <v>0</v>
      </c>
    </row>
    <row r="34" spans="1:5" ht="15" customHeight="1" x14ac:dyDescent="0.2">
      <c r="A34" s="162" t="s">
        <v>262</v>
      </c>
      <c r="B34" s="145">
        <f>Research!F14</f>
        <v>232625</v>
      </c>
      <c r="C34" s="145">
        <f>Research!H14</f>
        <v>232625</v>
      </c>
      <c r="D34" s="145">
        <f>Research!J14</f>
        <v>209136</v>
      </c>
      <c r="E34" s="163">
        <f t="shared" si="1"/>
        <v>-23489</v>
      </c>
    </row>
    <row r="35" spans="1:5" ht="15" customHeight="1" x14ac:dyDescent="0.2">
      <c r="A35" s="162" t="s">
        <v>263</v>
      </c>
      <c r="B35" s="145">
        <f>Research!F16</f>
        <v>0</v>
      </c>
      <c r="C35" s="145">
        <f>Research!H16</f>
        <v>0</v>
      </c>
      <c r="D35" s="145">
        <f>Research!J16</f>
        <v>0</v>
      </c>
      <c r="E35" s="163">
        <f t="shared" si="1"/>
        <v>0</v>
      </c>
    </row>
    <row r="36" spans="1:5" s="152" customFormat="1" ht="15" customHeight="1" x14ac:dyDescent="0.25">
      <c r="A36" s="164" t="s">
        <v>185</v>
      </c>
      <c r="B36" s="165">
        <f>B35+B34+B33</f>
        <v>232625</v>
      </c>
      <c r="C36" s="165">
        <f>C35+C34+C33</f>
        <v>232625</v>
      </c>
      <c r="D36" s="165">
        <f>D35+D34+D33</f>
        <v>209136</v>
      </c>
      <c r="E36" s="166">
        <f t="shared" si="1"/>
        <v>-23489</v>
      </c>
    </row>
    <row r="37" spans="1:5" ht="15" customHeight="1" x14ac:dyDescent="0.2">
      <c r="A37" s="162" t="s">
        <v>264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265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266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267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268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269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270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297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271</v>
      </c>
      <c r="B47" s="165">
        <f>B45+B41+B36+B32+B46</f>
        <v>232625</v>
      </c>
      <c r="C47" s="165">
        <f>C45+C41+C36+C32+C46</f>
        <v>232625</v>
      </c>
      <c r="D47" s="165">
        <f>D45+D41+D36+D32+D46</f>
        <v>209136</v>
      </c>
      <c r="E47" s="166">
        <f t="shared" si="1"/>
        <v>-23489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273</v>
      </c>
      <c r="B49" s="159" t="s">
        <v>135</v>
      </c>
      <c r="C49" s="159" t="s">
        <v>136</v>
      </c>
      <c r="D49" s="159" t="s">
        <v>136</v>
      </c>
      <c r="E49" s="160" t="str">
        <f>E27</f>
        <v>2023-24 +/-</v>
      </c>
    </row>
    <row r="50" spans="1:5" ht="15" customHeight="1" x14ac:dyDescent="0.25">
      <c r="A50" s="170" t="s">
        <v>117</v>
      </c>
      <c r="B50" s="159" t="str">
        <f>B28</f>
        <v>2022-23</v>
      </c>
      <c r="C50" s="159" t="str">
        <f>C28</f>
        <v>2022-23</v>
      </c>
      <c r="D50" s="159" t="str">
        <f>D28</f>
        <v>2023-24</v>
      </c>
      <c r="E50" s="160" t="str">
        <f>E28</f>
        <v>2022-23</v>
      </c>
    </row>
    <row r="51" spans="1:5" ht="15" customHeight="1" x14ac:dyDescent="0.2">
      <c r="A51" s="162" t="s">
        <v>178</v>
      </c>
      <c r="B51" s="145">
        <f>'Public Service'!F7</f>
        <v>38242</v>
      </c>
      <c r="C51" s="145">
        <f>'Public Service'!H7</f>
        <v>38242</v>
      </c>
      <c r="D51" s="145">
        <f>'Public Service'!J7</f>
        <v>38096</v>
      </c>
      <c r="E51" s="163">
        <f t="shared" ref="E51:E69" si="2">D51-C51</f>
        <v>-146</v>
      </c>
    </row>
    <row r="52" spans="1:5" ht="15" customHeight="1" x14ac:dyDescent="0.2">
      <c r="A52" s="162" t="s">
        <v>179</v>
      </c>
      <c r="B52" s="145">
        <f>'Public Service'!F8</f>
        <v>3905</v>
      </c>
      <c r="C52" s="145">
        <f>'Public Service'!H8</f>
        <v>3905</v>
      </c>
      <c r="D52" s="145">
        <f>'Public Service'!J8</f>
        <v>17105</v>
      </c>
      <c r="E52" s="163">
        <f t="shared" si="2"/>
        <v>13200</v>
      </c>
    </row>
    <row r="53" spans="1:5" ht="15" customHeight="1" x14ac:dyDescent="0.2">
      <c r="A53" s="162" t="s">
        <v>180</v>
      </c>
      <c r="B53" s="145">
        <f>'Public Service'!F9</f>
        <v>17310</v>
      </c>
      <c r="C53" s="145">
        <f>'Public Service'!H9</f>
        <v>17310</v>
      </c>
      <c r="D53" s="145">
        <f>'Public Service'!J9</f>
        <v>17360</v>
      </c>
      <c r="E53" s="163">
        <f t="shared" si="2"/>
        <v>50</v>
      </c>
    </row>
    <row r="54" spans="1:5" s="152" customFormat="1" ht="15" customHeight="1" x14ac:dyDescent="0.25">
      <c r="A54" s="164" t="s">
        <v>181</v>
      </c>
      <c r="B54" s="165">
        <f>B53+B52+B51</f>
        <v>59457</v>
      </c>
      <c r="C54" s="165">
        <f>C53+C52+C51</f>
        <v>59457</v>
      </c>
      <c r="D54" s="165">
        <f>D53+D52+D51</f>
        <v>72561</v>
      </c>
      <c r="E54" s="166">
        <f t="shared" si="2"/>
        <v>13104</v>
      </c>
    </row>
    <row r="55" spans="1:5" ht="15" customHeight="1" x14ac:dyDescent="0.2">
      <c r="A55" s="162" t="s">
        <v>261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262</v>
      </c>
      <c r="B56" s="145">
        <f>'Public Service'!F14</f>
        <v>29093</v>
      </c>
      <c r="C56" s="145">
        <f>'Public Service'!H14</f>
        <v>29093</v>
      </c>
      <c r="D56" s="145">
        <f>'Public Service'!J14</f>
        <v>18175</v>
      </c>
      <c r="E56" s="163">
        <f t="shared" si="2"/>
        <v>-10918</v>
      </c>
    </row>
    <row r="57" spans="1:5" ht="15" customHeight="1" x14ac:dyDescent="0.2">
      <c r="A57" s="162" t="s">
        <v>263</v>
      </c>
      <c r="B57" s="145">
        <f>'Public Service'!F16</f>
        <v>543</v>
      </c>
      <c r="C57" s="145">
        <f>'Public Service'!H16</f>
        <v>543</v>
      </c>
      <c r="D57" s="145">
        <f>'Public Service'!J16</f>
        <v>169</v>
      </c>
      <c r="E57" s="163">
        <f t="shared" si="2"/>
        <v>-374</v>
      </c>
    </row>
    <row r="58" spans="1:5" s="152" customFormat="1" ht="15" customHeight="1" x14ac:dyDescent="0.25">
      <c r="A58" s="164" t="s">
        <v>185</v>
      </c>
      <c r="B58" s="165">
        <f>B57+B56+B55</f>
        <v>29636</v>
      </c>
      <c r="C58" s="165">
        <f>C57+C56+C55</f>
        <v>29636</v>
      </c>
      <c r="D58" s="165">
        <f>D57+D56+D55</f>
        <v>18344</v>
      </c>
      <c r="E58" s="166">
        <f t="shared" si="2"/>
        <v>-11292</v>
      </c>
    </row>
    <row r="59" spans="1:5" ht="15" customHeight="1" x14ac:dyDescent="0.2">
      <c r="A59" s="162" t="s">
        <v>264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265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266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267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166">
        <f t="shared" si="2"/>
        <v>0</v>
      </c>
    </row>
    <row r="64" spans="1:5" ht="15" customHeight="1" x14ac:dyDescent="0.2">
      <c r="A64" s="162" t="s">
        <v>268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269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270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297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271</v>
      </c>
      <c r="B69" s="172">
        <f>B67+B63+B58+B54+B68</f>
        <v>89093</v>
      </c>
      <c r="C69" s="172">
        <f>C67+C63+C58+C54+C68</f>
        <v>89093</v>
      </c>
      <c r="D69" s="172">
        <f>D67+D63+D58+D54+D68</f>
        <v>90905</v>
      </c>
      <c r="E69" s="173">
        <f t="shared" si="2"/>
        <v>1812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274</v>
      </c>
      <c r="C71" s="153" t="s">
        <v>79</v>
      </c>
      <c r="D71" s="154" t="str">
        <f>Revenue!B2</f>
        <v>NORTHWESTERN STATE UNIVERSITY</v>
      </c>
      <c r="E71" s="154"/>
      <c r="F71" s="98"/>
      <c r="G71" s="98"/>
    </row>
    <row r="72" spans="1:7" ht="15" customHeight="1" thickBot="1" x14ac:dyDescent="0.3">
      <c r="A72" s="105" t="s">
        <v>259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275</v>
      </c>
      <c r="B74" s="159" t="s">
        <v>135</v>
      </c>
      <c r="C74" s="159" t="s">
        <v>136</v>
      </c>
      <c r="D74" s="159" t="s">
        <v>136</v>
      </c>
      <c r="E74" s="160" t="str">
        <f>E49</f>
        <v>2023-24 +/-</v>
      </c>
    </row>
    <row r="75" spans="1:7" ht="15" customHeight="1" x14ac:dyDescent="0.25">
      <c r="A75" s="171" t="s">
        <v>276</v>
      </c>
      <c r="B75" s="159" t="str">
        <f>B50</f>
        <v>2022-23</v>
      </c>
      <c r="C75" s="159" t="str">
        <f>C50</f>
        <v>2022-23</v>
      </c>
      <c r="D75" s="159" t="str">
        <f>D50</f>
        <v>2023-24</v>
      </c>
      <c r="E75" s="160" t="str">
        <f>E50</f>
        <v>2022-23</v>
      </c>
    </row>
    <row r="76" spans="1:7" ht="15" customHeight="1" x14ac:dyDescent="0.2">
      <c r="A76" s="162" t="s">
        <v>178</v>
      </c>
      <c r="B76" s="145">
        <f>'Academic Supp'!F7</f>
        <v>3144185</v>
      </c>
      <c r="C76" s="145">
        <f>'Academic Supp'!H7</f>
        <v>3144185</v>
      </c>
      <c r="D76" s="145">
        <f>'Academic Supp'!J7</f>
        <v>3444631</v>
      </c>
      <c r="E76" s="163">
        <f t="shared" ref="E76:E94" si="3">D76-C76</f>
        <v>300446</v>
      </c>
    </row>
    <row r="77" spans="1:7" ht="15" customHeight="1" x14ac:dyDescent="0.2">
      <c r="A77" s="162" t="s">
        <v>179</v>
      </c>
      <c r="B77" s="145">
        <f>'Academic Supp'!F8</f>
        <v>68467</v>
      </c>
      <c r="C77" s="145">
        <f>'Academic Supp'!H8</f>
        <v>68467</v>
      </c>
      <c r="D77" s="145">
        <f>'Academic Supp'!J8</f>
        <v>118676</v>
      </c>
      <c r="E77" s="163">
        <f t="shared" si="3"/>
        <v>50209</v>
      </c>
    </row>
    <row r="78" spans="1:7" ht="15" customHeight="1" x14ac:dyDescent="0.2">
      <c r="A78" s="162" t="s">
        <v>180</v>
      </c>
      <c r="B78" s="145">
        <f>'Academic Supp'!F9</f>
        <v>1549646</v>
      </c>
      <c r="C78" s="145">
        <f>'Academic Supp'!H9</f>
        <v>1549646</v>
      </c>
      <c r="D78" s="145">
        <f>'Academic Supp'!J9</f>
        <v>1691978</v>
      </c>
      <c r="E78" s="163">
        <f t="shared" si="3"/>
        <v>142332</v>
      </c>
    </row>
    <row r="79" spans="1:7" s="152" customFormat="1" ht="15" customHeight="1" x14ac:dyDescent="0.25">
      <c r="A79" s="164" t="s">
        <v>181</v>
      </c>
      <c r="B79" s="165">
        <f>B78+B77+B76</f>
        <v>4762298</v>
      </c>
      <c r="C79" s="165">
        <f>C78+C77+C76</f>
        <v>4762298</v>
      </c>
      <c r="D79" s="165">
        <f>D78+D77+D76</f>
        <v>5255285</v>
      </c>
      <c r="E79" s="166">
        <f t="shared" si="3"/>
        <v>492987</v>
      </c>
    </row>
    <row r="80" spans="1:7" ht="15" customHeight="1" x14ac:dyDescent="0.2">
      <c r="A80" s="162" t="s">
        <v>261</v>
      </c>
      <c r="B80" s="145">
        <f>'Academic Supp'!F12</f>
        <v>30202</v>
      </c>
      <c r="C80" s="145">
        <f>'Academic Supp'!H12</f>
        <v>30202</v>
      </c>
      <c r="D80" s="145">
        <f>'Academic Supp'!J12</f>
        <v>30062</v>
      </c>
      <c r="E80" s="163">
        <f t="shared" si="3"/>
        <v>-140</v>
      </c>
    </row>
    <row r="81" spans="1:5" ht="15" customHeight="1" x14ac:dyDescent="0.2">
      <c r="A81" s="162" t="s">
        <v>262</v>
      </c>
      <c r="B81" s="145">
        <f>'Academic Supp'!F14</f>
        <v>774360</v>
      </c>
      <c r="C81" s="145">
        <f>'Academic Supp'!H14</f>
        <v>774360</v>
      </c>
      <c r="D81" s="145">
        <f>'Academic Supp'!J14</f>
        <v>787897</v>
      </c>
      <c r="E81" s="163">
        <f t="shared" si="3"/>
        <v>13537</v>
      </c>
    </row>
    <row r="82" spans="1:5" ht="15" customHeight="1" x14ac:dyDescent="0.2">
      <c r="A82" s="162" t="s">
        <v>263</v>
      </c>
      <c r="B82" s="145">
        <f>'Academic Supp'!F16</f>
        <v>42939</v>
      </c>
      <c r="C82" s="145">
        <f>'Academic Supp'!H16</f>
        <v>42939</v>
      </c>
      <c r="D82" s="145">
        <f>'Academic Supp'!J16</f>
        <v>46548</v>
      </c>
      <c r="E82" s="163">
        <f t="shared" si="3"/>
        <v>3609</v>
      </c>
    </row>
    <row r="83" spans="1:5" s="152" customFormat="1" ht="15" customHeight="1" x14ac:dyDescent="0.25">
      <c r="A83" s="164" t="s">
        <v>185</v>
      </c>
      <c r="B83" s="165">
        <f>B82+B81+B80</f>
        <v>847501</v>
      </c>
      <c r="C83" s="165">
        <f>C82+C81+C80</f>
        <v>847501</v>
      </c>
      <c r="D83" s="165">
        <f>D82+D81+D80</f>
        <v>864507</v>
      </c>
      <c r="E83" s="166">
        <f t="shared" si="3"/>
        <v>17006</v>
      </c>
    </row>
    <row r="84" spans="1:5" ht="15" customHeight="1" x14ac:dyDescent="0.2">
      <c r="A84" s="162" t="s">
        <v>264</v>
      </c>
      <c r="B84" s="145">
        <f>'Academic Supp'!F27</f>
        <v>19935</v>
      </c>
      <c r="C84" s="145">
        <f>'Academic Supp'!H27</f>
        <v>19935</v>
      </c>
      <c r="D84" s="145">
        <f>'Academic Supp'!J27</f>
        <v>44978</v>
      </c>
      <c r="E84" s="163">
        <f t="shared" si="3"/>
        <v>25043</v>
      </c>
    </row>
    <row r="85" spans="1:5" ht="15" customHeight="1" x14ac:dyDescent="0.2">
      <c r="A85" s="162" t="s">
        <v>265</v>
      </c>
      <c r="B85" s="145">
        <f>'Academic Supp'!F29</f>
        <v>350</v>
      </c>
      <c r="C85" s="145">
        <f>'Academic Supp'!H29</f>
        <v>350</v>
      </c>
      <c r="D85" s="145">
        <f>'Academic Supp'!J29</f>
        <v>0</v>
      </c>
      <c r="E85" s="163">
        <f t="shared" si="3"/>
        <v>-350</v>
      </c>
    </row>
    <row r="86" spans="1:5" ht="15" customHeight="1" x14ac:dyDescent="0.2">
      <c r="A86" s="162" t="s">
        <v>266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267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20285</v>
      </c>
      <c r="C88" s="165">
        <f>C87+C86+C85+C84</f>
        <v>20285</v>
      </c>
      <c r="D88" s="165">
        <f>D87+D86+D85+D84</f>
        <v>44978</v>
      </c>
      <c r="E88" s="166">
        <f t="shared" si="3"/>
        <v>24693</v>
      </c>
    </row>
    <row r="89" spans="1:5" ht="15" customHeight="1" x14ac:dyDescent="0.2">
      <c r="A89" s="162" t="s">
        <v>268</v>
      </c>
      <c r="B89" s="145">
        <f>'Academic Supp'!F32+'Academic Supp'!F34</f>
        <v>365012</v>
      </c>
      <c r="C89" s="145">
        <f>'Academic Supp'!H32+'Academic Supp'!H34</f>
        <v>365012</v>
      </c>
      <c r="D89" s="145">
        <f>'Academic Supp'!J32+'Academic Supp'!J34</f>
        <v>0</v>
      </c>
      <c r="E89" s="163">
        <f t="shared" si="3"/>
        <v>-365012</v>
      </c>
    </row>
    <row r="90" spans="1:5" ht="15" customHeight="1" x14ac:dyDescent="0.2">
      <c r="A90" s="162" t="s">
        <v>269</v>
      </c>
      <c r="B90" s="145">
        <f>'Academic Supp'!F31</f>
        <v>0</v>
      </c>
      <c r="C90" s="145">
        <f>'Academic Supp'!H31</f>
        <v>0</v>
      </c>
      <c r="D90" s="145">
        <f>'Academic Supp'!J31</f>
        <v>250343</v>
      </c>
      <c r="E90" s="163">
        <f t="shared" si="3"/>
        <v>250343</v>
      </c>
    </row>
    <row r="91" spans="1:5" ht="15" customHeight="1" x14ac:dyDescent="0.2">
      <c r="A91" s="162" t="s">
        <v>270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365012</v>
      </c>
      <c r="C92" s="165">
        <f>C91+C90+C89</f>
        <v>365012</v>
      </c>
      <c r="D92" s="165">
        <f>D91+D90+D89</f>
        <v>250343</v>
      </c>
      <c r="E92" s="166">
        <f t="shared" si="3"/>
        <v>-114669</v>
      </c>
    </row>
    <row r="93" spans="1:5" s="152" customFormat="1" ht="15" customHeight="1" x14ac:dyDescent="0.25">
      <c r="A93" s="164" t="s">
        <v>297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271</v>
      </c>
      <c r="B94" s="165">
        <f>B92+B88+B83+B79+B93</f>
        <v>5995096</v>
      </c>
      <c r="C94" s="165">
        <f>C92+C88+C83+C79+C93</f>
        <v>5995096</v>
      </c>
      <c r="D94" s="165">
        <f>D92+D88+D83+D79+D93</f>
        <v>6415113</v>
      </c>
      <c r="E94" s="166">
        <f t="shared" si="3"/>
        <v>420017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277</v>
      </c>
      <c r="B96" s="159" t="s">
        <v>135</v>
      </c>
      <c r="C96" s="159" t="s">
        <v>136</v>
      </c>
      <c r="D96" s="159" t="s">
        <v>136</v>
      </c>
      <c r="E96" s="160" t="str">
        <f>E74</f>
        <v>2023-24 +/-</v>
      </c>
    </row>
    <row r="97" spans="1:5" ht="15" customHeight="1" x14ac:dyDescent="0.25">
      <c r="A97" s="171"/>
      <c r="B97" s="159" t="str">
        <f>B75</f>
        <v>2022-23</v>
      </c>
      <c r="C97" s="159" t="str">
        <f>C75</f>
        <v>2022-23</v>
      </c>
      <c r="D97" s="159" t="str">
        <f>D75</f>
        <v>2023-24</v>
      </c>
      <c r="E97" s="160" t="str">
        <f>E75</f>
        <v>2022-23</v>
      </c>
    </row>
    <row r="98" spans="1:5" ht="15" customHeight="1" x14ac:dyDescent="0.2">
      <c r="A98" s="162" t="s">
        <v>178</v>
      </c>
      <c r="B98" s="145">
        <f>'Student Services'!F7</f>
        <v>2984643</v>
      </c>
      <c r="C98" s="145">
        <f>'Student Services'!H7</f>
        <v>2984643</v>
      </c>
      <c r="D98" s="145">
        <f>'Student Services'!J7</f>
        <v>3067710</v>
      </c>
      <c r="E98" s="163">
        <f t="shared" ref="E98:E116" si="4">D98-C98</f>
        <v>83067</v>
      </c>
    </row>
    <row r="99" spans="1:5" ht="15" customHeight="1" x14ac:dyDescent="0.2">
      <c r="A99" s="162" t="s">
        <v>179</v>
      </c>
      <c r="B99" s="145">
        <f>'Student Services'!F8</f>
        <v>130467</v>
      </c>
      <c r="C99" s="145">
        <f>'Student Services'!H8</f>
        <v>130467</v>
      </c>
      <c r="D99" s="145">
        <f>'Student Services'!J8</f>
        <v>132561</v>
      </c>
      <c r="E99" s="163">
        <f t="shared" si="4"/>
        <v>2094</v>
      </c>
    </row>
    <row r="100" spans="1:5" ht="15" customHeight="1" x14ac:dyDescent="0.2">
      <c r="A100" s="162" t="s">
        <v>180</v>
      </c>
      <c r="B100" s="145">
        <f>'Student Services'!F9</f>
        <v>1328012</v>
      </c>
      <c r="C100" s="145">
        <f>'Student Services'!H9</f>
        <v>1328012</v>
      </c>
      <c r="D100" s="145">
        <f>'Student Services'!J9</f>
        <v>1467522</v>
      </c>
      <c r="E100" s="163">
        <f t="shared" si="4"/>
        <v>139510</v>
      </c>
    </row>
    <row r="101" spans="1:5" s="152" customFormat="1" ht="15" customHeight="1" x14ac:dyDescent="0.25">
      <c r="A101" s="164" t="s">
        <v>181</v>
      </c>
      <c r="B101" s="165">
        <f>B100+B99+B98</f>
        <v>4443122</v>
      </c>
      <c r="C101" s="165">
        <f>C100+C99+C98</f>
        <v>4443122</v>
      </c>
      <c r="D101" s="165">
        <f>D100+D99+D98</f>
        <v>4667793</v>
      </c>
      <c r="E101" s="166">
        <f t="shared" si="4"/>
        <v>224671</v>
      </c>
    </row>
    <row r="102" spans="1:5" ht="15" customHeight="1" x14ac:dyDescent="0.2">
      <c r="A102" s="162" t="s">
        <v>261</v>
      </c>
      <c r="B102" s="145">
        <f>'Student Services'!F12</f>
        <v>101126</v>
      </c>
      <c r="C102" s="145">
        <f>'Student Services'!H12</f>
        <v>101126</v>
      </c>
      <c r="D102" s="145">
        <f>'Student Services'!J12</f>
        <v>72674</v>
      </c>
      <c r="E102" s="163">
        <f t="shared" si="4"/>
        <v>-28452</v>
      </c>
    </row>
    <row r="103" spans="1:5" ht="15" customHeight="1" x14ac:dyDescent="0.2">
      <c r="A103" s="162" t="s">
        <v>262</v>
      </c>
      <c r="B103" s="145">
        <f>'Student Services'!F14</f>
        <v>1020422</v>
      </c>
      <c r="C103" s="145">
        <f>'Student Services'!H14</f>
        <v>1020422</v>
      </c>
      <c r="D103" s="145">
        <f>'Student Services'!J14</f>
        <v>1033008</v>
      </c>
      <c r="E103" s="163">
        <f t="shared" si="4"/>
        <v>12586</v>
      </c>
    </row>
    <row r="104" spans="1:5" ht="15" customHeight="1" x14ac:dyDescent="0.2">
      <c r="A104" s="162" t="s">
        <v>263</v>
      </c>
      <c r="B104" s="145">
        <f>'Student Services'!F16</f>
        <v>163409</v>
      </c>
      <c r="C104" s="145">
        <f>'Student Services'!H16</f>
        <v>163409</v>
      </c>
      <c r="D104" s="145">
        <f>'Student Services'!J16</f>
        <v>124836</v>
      </c>
      <c r="E104" s="163">
        <f t="shared" si="4"/>
        <v>-38573</v>
      </c>
    </row>
    <row r="105" spans="1:5" s="152" customFormat="1" ht="15" customHeight="1" x14ac:dyDescent="0.25">
      <c r="A105" s="164" t="s">
        <v>185</v>
      </c>
      <c r="B105" s="165">
        <f>B104+B103+B102</f>
        <v>1284957</v>
      </c>
      <c r="C105" s="165">
        <f>C104+C103+C102</f>
        <v>1284957</v>
      </c>
      <c r="D105" s="165">
        <f>D104+D103+D102</f>
        <v>1230518</v>
      </c>
      <c r="E105" s="166">
        <f t="shared" si="4"/>
        <v>-54439</v>
      </c>
    </row>
    <row r="106" spans="1:5" ht="15" customHeight="1" x14ac:dyDescent="0.2">
      <c r="A106" s="162" t="s">
        <v>264</v>
      </c>
      <c r="B106" s="145">
        <f>'Student Services'!F27</f>
        <v>19450</v>
      </c>
      <c r="C106" s="145">
        <f>'Student Services'!H27</f>
        <v>19450</v>
      </c>
      <c r="D106" s="145">
        <f>'Student Services'!J27</f>
        <v>13840</v>
      </c>
      <c r="E106" s="163">
        <f t="shared" si="4"/>
        <v>-5610</v>
      </c>
    </row>
    <row r="107" spans="1:5" ht="15" customHeight="1" x14ac:dyDescent="0.2">
      <c r="A107" s="162" t="s">
        <v>265</v>
      </c>
      <c r="B107" s="145">
        <f>'Student Services'!F29</f>
        <v>911</v>
      </c>
      <c r="C107" s="145">
        <f>'Student Services'!H29</f>
        <v>911</v>
      </c>
      <c r="D107" s="145">
        <f>'Student Services'!J29</f>
        <v>900</v>
      </c>
      <c r="E107" s="163">
        <f t="shared" si="4"/>
        <v>-11</v>
      </c>
    </row>
    <row r="108" spans="1:5" ht="15" customHeight="1" x14ac:dyDescent="0.2">
      <c r="A108" s="162" t="s">
        <v>266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267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20361</v>
      </c>
      <c r="C110" s="165">
        <f>C109+C108+C107+C106</f>
        <v>20361</v>
      </c>
      <c r="D110" s="165">
        <f>D109+D108+D107+D106</f>
        <v>14740</v>
      </c>
      <c r="E110" s="166">
        <f t="shared" si="4"/>
        <v>-5621</v>
      </c>
    </row>
    <row r="111" spans="1:5" ht="15" customHeight="1" x14ac:dyDescent="0.2">
      <c r="A111" s="162" t="s">
        <v>268</v>
      </c>
      <c r="B111" s="145">
        <f>'Student Services'!F32+'Student Services'!F34</f>
        <v>10982</v>
      </c>
      <c r="C111" s="145">
        <f>'Student Services'!H32+'Student Services'!H34</f>
        <v>10982</v>
      </c>
      <c r="D111" s="145">
        <f>'Student Services'!J32+'Student Services'!J34</f>
        <v>0</v>
      </c>
      <c r="E111" s="163">
        <f t="shared" si="4"/>
        <v>-10982</v>
      </c>
    </row>
    <row r="112" spans="1:5" ht="15" customHeight="1" x14ac:dyDescent="0.2">
      <c r="A112" s="162" t="s">
        <v>269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270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10982</v>
      </c>
      <c r="C114" s="165">
        <f>C113+C112+C111</f>
        <v>10982</v>
      </c>
      <c r="D114" s="165">
        <f>D113+D112+D111</f>
        <v>0</v>
      </c>
      <c r="E114" s="166">
        <f t="shared" si="4"/>
        <v>-10982</v>
      </c>
    </row>
    <row r="115" spans="1:5" s="152" customFormat="1" ht="15" customHeight="1" x14ac:dyDescent="0.25">
      <c r="A115" s="164" t="s">
        <v>297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271</v>
      </c>
      <c r="B116" s="165">
        <f>B114+B110+B105+B101+B115</f>
        <v>5759422</v>
      </c>
      <c r="C116" s="165">
        <f>C114+C110+C105+C101+C115</f>
        <v>5759422</v>
      </c>
      <c r="D116" s="165">
        <f>D114+D110+D105+D101+D115</f>
        <v>5913051</v>
      </c>
      <c r="E116" s="166">
        <f t="shared" si="4"/>
        <v>153629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278</v>
      </c>
      <c r="B118" s="159" t="s">
        <v>135</v>
      </c>
      <c r="C118" s="159" t="s">
        <v>136</v>
      </c>
      <c r="D118" s="159" t="s">
        <v>136</v>
      </c>
      <c r="E118" s="160" t="str">
        <f>E96</f>
        <v>2023-24 +/-</v>
      </c>
    </row>
    <row r="119" spans="1:5" ht="15" customHeight="1" x14ac:dyDescent="0.25">
      <c r="A119" s="171"/>
      <c r="B119" s="159" t="str">
        <f>B97</f>
        <v>2022-23</v>
      </c>
      <c r="C119" s="159" t="str">
        <f>C97</f>
        <v>2022-23</v>
      </c>
      <c r="D119" s="159" t="str">
        <f>D97</f>
        <v>2023-24</v>
      </c>
      <c r="E119" s="160" t="str">
        <f>E97</f>
        <v>2022-23</v>
      </c>
    </row>
    <row r="120" spans="1:5" ht="15" customHeight="1" x14ac:dyDescent="0.2">
      <c r="A120" s="162" t="s">
        <v>178</v>
      </c>
      <c r="B120" s="145">
        <f>'Institutional Supp'!F7</f>
        <v>5998556</v>
      </c>
      <c r="C120" s="145">
        <f>'Institutional Supp'!H7</f>
        <v>5998556</v>
      </c>
      <c r="D120" s="145">
        <f>'Institutional Supp'!J7</f>
        <v>5765273</v>
      </c>
      <c r="E120" s="163">
        <f t="shared" ref="E120:E138" si="5">D120-C120</f>
        <v>-233283</v>
      </c>
    </row>
    <row r="121" spans="1:5" ht="15" customHeight="1" x14ac:dyDescent="0.2">
      <c r="A121" s="162" t="s">
        <v>179</v>
      </c>
      <c r="B121" s="145">
        <f>'Institutional Supp'!F8</f>
        <v>177432</v>
      </c>
      <c r="C121" s="145">
        <f>'Institutional Supp'!H8</f>
        <v>177432</v>
      </c>
      <c r="D121" s="145">
        <f>'Institutional Supp'!J8</f>
        <v>180715</v>
      </c>
      <c r="E121" s="163">
        <f t="shared" si="5"/>
        <v>3283</v>
      </c>
    </row>
    <row r="122" spans="1:5" ht="15" customHeight="1" x14ac:dyDescent="0.2">
      <c r="A122" s="162" t="s">
        <v>180</v>
      </c>
      <c r="B122" s="145">
        <f>'Institutional Supp'!F9</f>
        <v>3051566</v>
      </c>
      <c r="C122" s="145">
        <f>'Institutional Supp'!H9</f>
        <v>3051566</v>
      </c>
      <c r="D122" s="145">
        <f>'Institutional Supp'!J9</f>
        <v>3572831</v>
      </c>
      <c r="E122" s="163">
        <f t="shared" si="5"/>
        <v>521265</v>
      </c>
    </row>
    <row r="123" spans="1:5" s="152" customFormat="1" ht="15" customHeight="1" x14ac:dyDescent="0.25">
      <c r="A123" s="164" t="s">
        <v>181</v>
      </c>
      <c r="B123" s="165">
        <f>B122+B121+B120</f>
        <v>9227554</v>
      </c>
      <c r="C123" s="165">
        <f>C122+C121+C120</f>
        <v>9227554</v>
      </c>
      <c r="D123" s="165">
        <f>D122+D121+D120</f>
        <v>9518819</v>
      </c>
      <c r="E123" s="166">
        <f t="shared" si="5"/>
        <v>291265</v>
      </c>
    </row>
    <row r="124" spans="1:5" ht="15" customHeight="1" x14ac:dyDescent="0.2">
      <c r="A124" s="162" t="s">
        <v>261</v>
      </c>
      <c r="B124" s="145">
        <f>'Institutional Supp'!F12</f>
        <v>127092</v>
      </c>
      <c r="C124" s="145">
        <f>'Institutional Supp'!H12</f>
        <v>127092</v>
      </c>
      <c r="D124" s="145">
        <f>'Institutional Supp'!J12</f>
        <v>41514</v>
      </c>
      <c r="E124" s="163">
        <f t="shared" si="5"/>
        <v>-85578</v>
      </c>
    </row>
    <row r="125" spans="1:5" ht="15" customHeight="1" x14ac:dyDescent="0.2">
      <c r="A125" s="162" t="s">
        <v>262</v>
      </c>
      <c r="B125" s="145">
        <f>'Institutional Supp'!F14</f>
        <v>-63965</v>
      </c>
      <c r="C125" s="145">
        <f>'Institutional Supp'!H14</f>
        <v>2181595</v>
      </c>
      <c r="D125" s="145">
        <f>'Institutional Supp'!J14</f>
        <v>3801833</v>
      </c>
      <c r="E125" s="163">
        <f t="shared" si="5"/>
        <v>1620238</v>
      </c>
    </row>
    <row r="126" spans="1:5" ht="15" customHeight="1" x14ac:dyDescent="0.2">
      <c r="A126" s="162" t="s">
        <v>263</v>
      </c>
      <c r="B126" s="145">
        <f>'Institutional Supp'!F16</f>
        <v>178178</v>
      </c>
      <c r="C126" s="145">
        <f>'Institutional Supp'!H16</f>
        <v>178178</v>
      </c>
      <c r="D126" s="145">
        <f>'Institutional Supp'!J16</f>
        <v>251339</v>
      </c>
      <c r="E126" s="163">
        <f t="shared" si="5"/>
        <v>73161</v>
      </c>
    </row>
    <row r="127" spans="1:5" s="152" customFormat="1" ht="15" customHeight="1" x14ac:dyDescent="0.25">
      <c r="A127" s="164" t="s">
        <v>185</v>
      </c>
      <c r="B127" s="165">
        <f>B126+B125+B124</f>
        <v>241305</v>
      </c>
      <c r="C127" s="165">
        <f>C126+C125+C124</f>
        <v>2486865</v>
      </c>
      <c r="D127" s="165">
        <f>D126+D125+D124</f>
        <v>4094686</v>
      </c>
      <c r="E127" s="166">
        <f t="shared" si="5"/>
        <v>1607821</v>
      </c>
    </row>
    <row r="128" spans="1:5" ht="15" customHeight="1" x14ac:dyDescent="0.2">
      <c r="A128" s="162" t="s">
        <v>264</v>
      </c>
      <c r="B128" s="145">
        <f>'Institutional Supp'!F27</f>
        <v>615057</v>
      </c>
      <c r="C128" s="145">
        <f>'Institutional Supp'!H27</f>
        <v>615057</v>
      </c>
      <c r="D128" s="145">
        <f>'Institutional Supp'!J27</f>
        <v>512180</v>
      </c>
      <c r="E128" s="163">
        <f t="shared" si="5"/>
        <v>-102877</v>
      </c>
    </row>
    <row r="129" spans="1:7" ht="15" customHeight="1" x14ac:dyDescent="0.2">
      <c r="A129" s="162" t="s">
        <v>265</v>
      </c>
      <c r="B129" s="145">
        <f>'Institutional Supp'!F29</f>
        <v>444027</v>
      </c>
      <c r="C129" s="145">
        <f>'Institutional Supp'!H29</f>
        <v>444027</v>
      </c>
      <c r="D129" s="145">
        <f>'Institutional Supp'!J29</f>
        <v>257220</v>
      </c>
      <c r="E129" s="163">
        <f t="shared" si="5"/>
        <v>-186807</v>
      </c>
    </row>
    <row r="130" spans="1:7" ht="15" customHeight="1" x14ac:dyDescent="0.2">
      <c r="A130" s="162" t="s">
        <v>266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267</v>
      </c>
      <c r="B131" s="145">
        <f>'Institutional Supp'!F39</f>
        <v>0</v>
      </c>
      <c r="C131" s="145">
        <f>'Institutional Supp'!H39</f>
        <v>0</v>
      </c>
      <c r="D131" s="145">
        <f>'Institutional Supp'!J39</f>
        <v>0</v>
      </c>
      <c r="E131" s="163">
        <f t="shared" si="5"/>
        <v>0</v>
      </c>
    </row>
    <row r="132" spans="1:7" s="152" customFormat="1" ht="15" customHeight="1" x14ac:dyDescent="0.25">
      <c r="A132" s="164" t="s">
        <v>190</v>
      </c>
      <c r="B132" s="165">
        <f>B131+B130+B129+B128</f>
        <v>1059084</v>
      </c>
      <c r="C132" s="165">
        <f>C131+C130+C129+C128</f>
        <v>1059084</v>
      </c>
      <c r="D132" s="165">
        <f>D131+D130+D129+D128</f>
        <v>769400</v>
      </c>
      <c r="E132" s="166">
        <f t="shared" si="5"/>
        <v>-289684</v>
      </c>
    </row>
    <row r="133" spans="1:7" ht="15" customHeight="1" x14ac:dyDescent="0.2">
      <c r="A133" s="162" t="s">
        <v>268</v>
      </c>
      <c r="B133" s="145">
        <f>'Institutional Supp'!F32+'Institutional Supp'!F34</f>
        <v>33606</v>
      </c>
      <c r="C133" s="145">
        <f>'Institutional Supp'!H32+'Institutional Supp'!H34</f>
        <v>33606</v>
      </c>
      <c r="D133" s="145">
        <f>'Institutional Supp'!J32+'Institutional Supp'!J34</f>
        <v>0</v>
      </c>
      <c r="E133" s="163">
        <f t="shared" si="5"/>
        <v>-33606</v>
      </c>
    </row>
    <row r="134" spans="1:7" ht="15" customHeight="1" x14ac:dyDescent="0.2">
      <c r="A134" s="162" t="s">
        <v>269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270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33606</v>
      </c>
      <c r="C136" s="165">
        <f>C135+C134+C133</f>
        <v>33606</v>
      </c>
      <c r="D136" s="165">
        <f>D135+D134+D133</f>
        <v>0</v>
      </c>
      <c r="E136" s="166">
        <f t="shared" si="5"/>
        <v>-33606</v>
      </c>
    </row>
    <row r="137" spans="1:7" s="152" customFormat="1" ht="15" customHeight="1" x14ac:dyDescent="0.25">
      <c r="A137" s="164" t="s">
        <v>297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271</v>
      </c>
      <c r="B138" s="172">
        <f>B136+B132+B127+B123+B137</f>
        <v>10561549</v>
      </c>
      <c r="C138" s="172">
        <f>C136+C132+C127+C123+C137</f>
        <v>12807109</v>
      </c>
      <c r="D138" s="172">
        <f>D136+D132+D127+D123+D137</f>
        <v>14382905</v>
      </c>
      <c r="E138" s="173">
        <f t="shared" si="5"/>
        <v>1575796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274</v>
      </c>
      <c r="C140" s="153" t="s">
        <v>79</v>
      </c>
      <c r="D140" s="154" t="str">
        <f>Revenue!B2</f>
        <v>NORTHWESTERN STATE UNIVERSITY</v>
      </c>
      <c r="E140" s="154"/>
      <c r="F140" s="98"/>
      <c r="G140" s="98"/>
    </row>
    <row r="141" spans="1:7" ht="15" customHeight="1" thickBot="1" x14ac:dyDescent="0.3">
      <c r="A141" s="105" t="s">
        <v>259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279</v>
      </c>
      <c r="B143" s="159" t="s">
        <v>135</v>
      </c>
      <c r="C143" s="159" t="s">
        <v>136</v>
      </c>
      <c r="D143" s="159" t="s">
        <v>136</v>
      </c>
      <c r="E143" s="160" t="str">
        <f>E118</f>
        <v>2023-24 +/-</v>
      </c>
    </row>
    <row r="144" spans="1:7" ht="15" customHeight="1" x14ac:dyDescent="0.25">
      <c r="A144" s="177" t="s">
        <v>280</v>
      </c>
      <c r="B144" s="159" t="str">
        <f>B119</f>
        <v>2022-23</v>
      </c>
      <c r="C144" s="159" t="str">
        <f>C119</f>
        <v>2022-23</v>
      </c>
      <c r="D144" s="159" t="str">
        <f>D119</f>
        <v>2023-24</v>
      </c>
      <c r="E144" s="160" t="str">
        <f>E119</f>
        <v>2022-23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261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262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263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264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265</v>
      </c>
      <c r="B154" s="145">
        <f>Scholarships!F29</f>
        <v>9451391</v>
      </c>
      <c r="C154" s="145">
        <f>Scholarships!H29</f>
        <v>11172952</v>
      </c>
      <c r="D154" s="145">
        <f>Scholarships!J29</f>
        <v>10733825</v>
      </c>
      <c r="E154" s="163">
        <f t="shared" si="6"/>
        <v>-439127</v>
      </c>
    </row>
    <row r="155" spans="1:5" ht="15" customHeight="1" x14ac:dyDescent="0.2">
      <c r="A155" s="162" t="s">
        <v>266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267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9451391</v>
      </c>
      <c r="C157" s="165">
        <f>C156+C155+C154+C153</f>
        <v>11172952</v>
      </c>
      <c r="D157" s="165">
        <f>D156+D155+D154+D153</f>
        <v>10733825</v>
      </c>
      <c r="E157" s="166">
        <f t="shared" si="6"/>
        <v>-439127</v>
      </c>
    </row>
    <row r="158" spans="1:5" ht="15" customHeight="1" x14ac:dyDescent="0.2">
      <c r="A158" s="162" t="s">
        <v>268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269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270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297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271</v>
      </c>
      <c r="B163" s="165">
        <f>B161+B157+B152+B148+B162</f>
        <v>9451391</v>
      </c>
      <c r="C163" s="165">
        <f>C161+C157+C152+C148+C162</f>
        <v>11172952</v>
      </c>
      <c r="D163" s="165">
        <f>D161+D157+D152+D148+D162</f>
        <v>10733825</v>
      </c>
      <c r="E163" s="166">
        <f t="shared" si="6"/>
        <v>-439127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281</v>
      </c>
      <c r="B165" s="159" t="s">
        <v>135</v>
      </c>
      <c r="C165" s="159" t="s">
        <v>136</v>
      </c>
      <c r="D165" s="159" t="s">
        <v>136</v>
      </c>
      <c r="E165" s="160" t="str">
        <f>E143</f>
        <v>2023-24 +/-</v>
      </c>
    </row>
    <row r="166" spans="1:5" ht="15" customHeight="1" x14ac:dyDescent="0.25">
      <c r="A166" s="179" t="s">
        <v>282</v>
      </c>
      <c r="B166" s="159" t="str">
        <f>B144</f>
        <v>2022-23</v>
      </c>
      <c r="C166" s="159" t="str">
        <f>C144</f>
        <v>2022-23</v>
      </c>
      <c r="D166" s="159" t="str">
        <f>D144</f>
        <v>2023-24</v>
      </c>
      <c r="E166" s="160" t="str">
        <f>E144</f>
        <v>2022-23</v>
      </c>
    </row>
    <row r="167" spans="1:5" ht="15" customHeight="1" x14ac:dyDescent="0.2">
      <c r="A167" s="162" t="s">
        <v>178</v>
      </c>
      <c r="B167" s="145">
        <f>'OP&amp;M'!F7</f>
        <v>1235305</v>
      </c>
      <c r="C167" s="145">
        <f>'OP&amp;M'!H7</f>
        <v>1235305</v>
      </c>
      <c r="D167" s="145">
        <f>'OP&amp;M'!J7</f>
        <v>1020567</v>
      </c>
      <c r="E167" s="163">
        <f t="shared" ref="E167:E185" si="7">D167-C167</f>
        <v>-214738</v>
      </c>
    </row>
    <row r="168" spans="1:5" ht="15" customHeight="1" x14ac:dyDescent="0.2">
      <c r="A168" s="162" t="s">
        <v>179</v>
      </c>
      <c r="B168" s="145">
        <f>'OP&amp;M'!F8</f>
        <v>17614</v>
      </c>
      <c r="C168" s="145">
        <f>'OP&amp;M'!H8</f>
        <v>17614</v>
      </c>
      <c r="D168" s="145">
        <f>'OP&amp;M'!J8</f>
        <v>45000</v>
      </c>
      <c r="E168" s="163">
        <f t="shared" si="7"/>
        <v>27386</v>
      </c>
    </row>
    <row r="169" spans="1:5" ht="15" customHeight="1" x14ac:dyDescent="0.2">
      <c r="A169" s="162" t="s">
        <v>180</v>
      </c>
      <c r="B169" s="145">
        <f>'OP&amp;M'!F9</f>
        <v>1043645</v>
      </c>
      <c r="C169" s="145">
        <f>'OP&amp;M'!H9</f>
        <v>1043645</v>
      </c>
      <c r="D169" s="145">
        <f>'OP&amp;M'!J9</f>
        <v>987015</v>
      </c>
      <c r="E169" s="163">
        <f t="shared" si="7"/>
        <v>-56630</v>
      </c>
    </row>
    <row r="170" spans="1:5" s="152" customFormat="1" ht="15" customHeight="1" x14ac:dyDescent="0.25">
      <c r="A170" s="164" t="s">
        <v>181</v>
      </c>
      <c r="B170" s="165">
        <f>B169+B168+B167</f>
        <v>2296564</v>
      </c>
      <c r="C170" s="165">
        <f>C169+C168+C167</f>
        <v>2296564</v>
      </c>
      <c r="D170" s="165">
        <f>D169+D168+D167</f>
        <v>2052582</v>
      </c>
      <c r="E170" s="166">
        <f t="shared" si="7"/>
        <v>-243982</v>
      </c>
    </row>
    <row r="171" spans="1:5" ht="15" customHeight="1" x14ac:dyDescent="0.2">
      <c r="A171" s="162" t="s">
        <v>261</v>
      </c>
      <c r="B171" s="145">
        <f>'OP&amp;M'!F12</f>
        <v>1168</v>
      </c>
      <c r="C171" s="145">
        <f>'OP&amp;M'!H12</f>
        <v>1168</v>
      </c>
      <c r="D171" s="145">
        <f>'OP&amp;M'!J12</f>
        <v>2269</v>
      </c>
      <c r="E171" s="163">
        <f t="shared" si="7"/>
        <v>1101</v>
      </c>
    </row>
    <row r="172" spans="1:5" ht="15" customHeight="1" x14ac:dyDescent="0.2">
      <c r="A172" s="162" t="s">
        <v>262</v>
      </c>
      <c r="B172" s="145">
        <f>'OP&amp;M'!F14</f>
        <v>2985521</v>
      </c>
      <c r="C172" s="145">
        <f>'OP&amp;M'!H14</f>
        <v>2985521</v>
      </c>
      <c r="D172" s="145">
        <f>'OP&amp;M'!J14</f>
        <v>3356336</v>
      </c>
      <c r="E172" s="163">
        <f t="shared" si="7"/>
        <v>370815</v>
      </c>
    </row>
    <row r="173" spans="1:5" ht="15" customHeight="1" x14ac:dyDescent="0.2">
      <c r="A173" s="162" t="s">
        <v>263</v>
      </c>
      <c r="B173" s="145">
        <f>'OP&amp;M'!F16</f>
        <v>52348</v>
      </c>
      <c r="C173" s="145">
        <f>'OP&amp;M'!H16</f>
        <v>52348</v>
      </c>
      <c r="D173" s="145">
        <f>'OP&amp;M'!J16</f>
        <v>111455</v>
      </c>
      <c r="E173" s="163">
        <f t="shared" si="7"/>
        <v>59107</v>
      </c>
    </row>
    <row r="174" spans="1:5" s="152" customFormat="1" ht="15" customHeight="1" x14ac:dyDescent="0.25">
      <c r="A174" s="164" t="s">
        <v>185</v>
      </c>
      <c r="B174" s="165">
        <f>B173+B172+B171</f>
        <v>3039037</v>
      </c>
      <c r="C174" s="165">
        <f>C173+C172+C171</f>
        <v>3039037</v>
      </c>
      <c r="D174" s="165">
        <f>D173+D172+D171</f>
        <v>3470060</v>
      </c>
      <c r="E174" s="166">
        <f t="shared" si="7"/>
        <v>431023</v>
      </c>
    </row>
    <row r="175" spans="1:5" ht="15" customHeight="1" x14ac:dyDescent="0.2">
      <c r="A175" s="162" t="s">
        <v>264</v>
      </c>
      <c r="B175" s="145">
        <f>'OP&amp;M'!F27</f>
        <v>15916</v>
      </c>
      <c r="C175" s="145">
        <f>'OP&amp;M'!H27</f>
        <v>15916</v>
      </c>
      <c r="D175" s="145">
        <f>'OP&amp;M'!J27</f>
        <v>4500</v>
      </c>
      <c r="E175" s="163">
        <f t="shared" si="7"/>
        <v>-11416</v>
      </c>
    </row>
    <row r="176" spans="1:5" ht="15" customHeight="1" x14ac:dyDescent="0.2">
      <c r="A176" s="162" t="s">
        <v>265</v>
      </c>
      <c r="B176" s="145">
        <f>'OP&amp;M'!F29</f>
        <v>32396</v>
      </c>
      <c r="C176" s="145">
        <f>'OP&amp;M'!H29</f>
        <v>32396</v>
      </c>
      <c r="D176" s="145">
        <f>'OP&amp;M'!J29</f>
        <v>0</v>
      </c>
      <c r="E176" s="163">
        <f t="shared" si="7"/>
        <v>-32396</v>
      </c>
    </row>
    <row r="177" spans="1:5" ht="15" customHeight="1" x14ac:dyDescent="0.2">
      <c r="A177" s="162" t="s">
        <v>266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267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48312</v>
      </c>
      <c r="C179" s="165">
        <f>C178+C177+C176+C175</f>
        <v>48312</v>
      </c>
      <c r="D179" s="165">
        <f>D178+D177+D176+D175</f>
        <v>4500</v>
      </c>
      <c r="E179" s="166">
        <f t="shared" si="7"/>
        <v>-43812</v>
      </c>
    </row>
    <row r="180" spans="1:5" ht="15" customHeight="1" x14ac:dyDescent="0.2">
      <c r="A180" s="162" t="s">
        <v>268</v>
      </c>
      <c r="B180" s="145">
        <f>'OP&amp;M'!F32+'OP&amp;M'!F34</f>
        <v>2530</v>
      </c>
      <c r="C180" s="145">
        <f>'OP&amp;M'!H32+'OP&amp;M'!H34</f>
        <v>2530</v>
      </c>
      <c r="D180" s="145">
        <f>'OP&amp;M'!J32+'OP&amp;M'!J34</f>
        <v>0</v>
      </c>
      <c r="E180" s="163">
        <f t="shared" si="7"/>
        <v>-2530</v>
      </c>
    </row>
    <row r="181" spans="1:5" ht="15" customHeight="1" x14ac:dyDescent="0.2">
      <c r="A181" s="162" t="s">
        <v>269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270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2530</v>
      </c>
      <c r="C183" s="165">
        <f>C182+C181+C180</f>
        <v>2530</v>
      </c>
      <c r="D183" s="165">
        <f>D182+D181+D180</f>
        <v>0</v>
      </c>
      <c r="E183" s="166">
        <f t="shared" si="7"/>
        <v>-2530</v>
      </c>
    </row>
    <row r="184" spans="1:5" s="152" customFormat="1" ht="15" customHeight="1" x14ac:dyDescent="0.25">
      <c r="A184" s="164" t="s">
        <v>297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271</v>
      </c>
      <c r="B185" s="165">
        <f>B183+B179+B174+B170+B184</f>
        <v>5386443</v>
      </c>
      <c r="C185" s="165">
        <f>C183+C179+C174+C170+C184</f>
        <v>5386443</v>
      </c>
      <c r="D185" s="165">
        <f>D183+D179+D174+D170+D184</f>
        <v>5527142</v>
      </c>
      <c r="E185" s="166">
        <f t="shared" si="7"/>
        <v>140699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2023-24 +/-</v>
      </c>
    </row>
    <row r="188" spans="1:5" ht="15" customHeight="1" x14ac:dyDescent="0.25">
      <c r="A188" s="170"/>
      <c r="B188" s="159" t="str">
        <f>B166</f>
        <v>2022-23</v>
      </c>
      <c r="C188" s="159" t="str">
        <f>C166</f>
        <v>2022-23</v>
      </c>
      <c r="D188" s="159" t="str">
        <f>D166</f>
        <v>2023-24</v>
      </c>
      <c r="E188" s="160" t="str">
        <f>E166</f>
        <v>2022-23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41590491</v>
      </c>
      <c r="C189" s="145">
        <f t="shared" si="8"/>
        <v>41590491</v>
      </c>
      <c r="D189" s="145">
        <f t="shared" si="8"/>
        <v>41127498</v>
      </c>
      <c r="E189" s="163">
        <f t="shared" ref="E189:E207" si="9">D189-C189</f>
        <v>-462993</v>
      </c>
    </row>
    <row r="190" spans="1:5" ht="15" customHeight="1" x14ac:dyDescent="0.2">
      <c r="A190" s="162" t="s">
        <v>179</v>
      </c>
      <c r="B190" s="145">
        <f t="shared" si="8"/>
        <v>568547</v>
      </c>
      <c r="C190" s="145">
        <f t="shared" si="8"/>
        <v>568547</v>
      </c>
      <c r="D190" s="145">
        <f t="shared" si="8"/>
        <v>642013</v>
      </c>
      <c r="E190" s="163">
        <f t="shared" si="9"/>
        <v>73466</v>
      </c>
    </row>
    <row r="191" spans="1:5" ht="15" customHeight="1" x14ac:dyDescent="0.2">
      <c r="A191" s="162" t="s">
        <v>180</v>
      </c>
      <c r="B191" s="145">
        <f t="shared" si="8"/>
        <v>17517810</v>
      </c>
      <c r="C191" s="145">
        <f t="shared" si="8"/>
        <v>17517810</v>
      </c>
      <c r="D191" s="145">
        <f t="shared" si="8"/>
        <v>18771716</v>
      </c>
      <c r="E191" s="163">
        <f t="shared" si="9"/>
        <v>1253906</v>
      </c>
    </row>
    <row r="192" spans="1:5" s="152" customFormat="1" ht="15" customHeight="1" x14ac:dyDescent="0.25">
      <c r="A192" s="164" t="s">
        <v>181</v>
      </c>
      <c r="B192" s="165">
        <f>B191+B190+B189</f>
        <v>59676848</v>
      </c>
      <c r="C192" s="165">
        <f>C191+C190+C189</f>
        <v>59676848</v>
      </c>
      <c r="D192" s="165">
        <f>D191+D190+D189</f>
        <v>60541227</v>
      </c>
      <c r="E192" s="166">
        <f t="shared" si="9"/>
        <v>864379</v>
      </c>
    </row>
    <row r="193" spans="1:5" ht="15" customHeight="1" x14ac:dyDescent="0.2">
      <c r="A193" s="162" t="s">
        <v>261</v>
      </c>
      <c r="B193" s="145">
        <f t="shared" ref="B193:C195" si="10">B11+B33+B80+B55+B102+B124+B149+B171</f>
        <v>289160</v>
      </c>
      <c r="C193" s="145">
        <f t="shared" si="10"/>
        <v>289160</v>
      </c>
      <c r="D193" s="145">
        <f>D11+D33+D80+D55+D102+D124+D149+D171</f>
        <v>166696</v>
      </c>
      <c r="E193" s="163">
        <f t="shared" si="9"/>
        <v>-122464</v>
      </c>
    </row>
    <row r="194" spans="1:5" ht="15" customHeight="1" x14ac:dyDescent="0.2">
      <c r="A194" s="162" t="s">
        <v>262</v>
      </c>
      <c r="B194" s="145">
        <f t="shared" si="10"/>
        <v>5931933</v>
      </c>
      <c r="C194" s="145">
        <f t="shared" si="10"/>
        <v>8177493</v>
      </c>
      <c r="D194" s="145">
        <f>D12+D34+D81+D56+D103+D125+D150+D172</f>
        <v>10248402</v>
      </c>
      <c r="E194" s="163">
        <f t="shared" si="9"/>
        <v>2070909</v>
      </c>
    </row>
    <row r="195" spans="1:5" ht="15" customHeight="1" x14ac:dyDescent="0.2">
      <c r="A195" s="162" t="s">
        <v>263</v>
      </c>
      <c r="B195" s="145">
        <f t="shared" si="10"/>
        <v>485483</v>
      </c>
      <c r="C195" s="145">
        <f t="shared" si="10"/>
        <v>2731043</v>
      </c>
      <c r="D195" s="145">
        <f>D13+D35+D82+D57+D104+D126+D151+D173</f>
        <v>3465924</v>
      </c>
      <c r="E195" s="163">
        <f t="shared" si="9"/>
        <v>734881</v>
      </c>
    </row>
    <row r="196" spans="1:5" s="152" customFormat="1" ht="15" customHeight="1" x14ac:dyDescent="0.25">
      <c r="A196" s="164" t="s">
        <v>185</v>
      </c>
      <c r="B196" s="165">
        <f>B195+B194+B193</f>
        <v>6706576</v>
      </c>
      <c r="C196" s="165">
        <f>C195+C194+C193</f>
        <v>11197696</v>
      </c>
      <c r="D196" s="165">
        <f>D195+D194+D193</f>
        <v>13881022</v>
      </c>
      <c r="E196" s="166">
        <f t="shared" si="9"/>
        <v>2683326</v>
      </c>
    </row>
    <row r="197" spans="1:5" ht="15" customHeight="1" x14ac:dyDescent="0.2">
      <c r="A197" s="162" t="s">
        <v>264</v>
      </c>
      <c r="B197" s="145">
        <f t="shared" ref="B197:C200" si="11">B15+B37+B84+B59+B106+B128+B153+B175</f>
        <v>696358</v>
      </c>
      <c r="C197" s="145">
        <f t="shared" si="11"/>
        <v>696358</v>
      </c>
      <c r="D197" s="145">
        <f>D15+D37+D84+D59+D106+D128+D153+D175</f>
        <v>608848</v>
      </c>
      <c r="E197" s="163">
        <f t="shared" si="9"/>
        <v>-87510</v>
      </c>
    </row>
    <row r="198" spans="1:5" ht="15" customHeight="1" x14ac:dyDescent="0.2">
      <c r="A198" s="162" t="s">
        <v>265</v>
      </c>
      <c r="B198" s="145">
        <f t="shared" si="11"/>
        <v>9932602</v>
      </c>
      <c r="C198" s="145">
        <f t="shared" si="11"/>
        <v>11654163</v>
      </c>
      <c r="D198" s="145">
        <f>D16+D38+D85+D60+D107+D129+D154+D176</f>
        <v>11012245</v>
      </c>
      <c r="E198" s="163">
        <f t="shared" si="9"/>
        <v>-641918</v>
      </c>
    </row>
    <row r="199" spans="1:5" ht="15" customHeight="1" x14ac:dyDescent="0.2">
      <c r="A199" s="162" t="s">
        <v>266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267</v>
      </c>
      <c r="B200" s="145">
        <f t="shared" si="11"/>
        <v>0</v>
      </c>
      <c r="C200" s="145">
        <f t="shared" si="11"/>
        <v>0</v>
      </c>
      <c r="D200" s="145">
        <f>D18+D40+D87+D62+D109+D131+D156+D178</f>
        <v>0</v>
      </c>
      <c r="E200" s="163">
        <f t="shared" si="9"/>
        <v>0</v>
      </c>
    </row>
    <row r="201" spans="1:5" s="152" customFormat="1" ht="15" customHeight="1" x14ac:dyDescent="0.25">
      <c r="A201" s="164" t="s">
        <v>190</v>
      </c>
      <c r="B201" s="165">
        <f>B200+B199+B198+B197</f>
        <v>10628960</v>
      </c>
      <c r="C201" s="165">
        <f>C200+C199+C198+C197</f>
        <v>12350521</v>
      </c>
      <c r="D201" s="165">
        <f>D200+D199+D198+D197</f>
        <v>11621093</v>
      </c>
      <c r="E201" s="166">
        <f t="shared" si="9"/>
        <v>-729428</v>
      </c>
    </row>
    <row r="202" spans="1:5" ht="15" customHeight="1" x14ac:dyDescent="0.2">
      <c r="A202" s="162" t="s">
        <v>268</v>
      </c>
      <c r="B202" s="145">
        <f t="shared" ref="B202:C204" si="12">B20+B42+B89+B64+B111+B133+B158+B180</f>
        <v>412130</v>
      </c>
      <c r="C202" s="145">
        <f t="shared" si="12"/>
        <v>412130</v>
      </c>
      <c r="D202" s="145">
        <f>D20+D42+D89+D64+D111+D133+D158+D180</f>
        <v>0</v>
      </c>
      <c r="E202" s="163">
        <f t="shared" si="9"/>
        <v>-412130</v>
      </c>
    </row>
    <row r="203" spans="1:5" ht="15" customHeight="1" x14ac:dyDescent="0.2">
      <c r="A203" s="162" t="s">
        <v>269</v>
      </c>
      <c r="B203" s="145">
        <f t="shared" si="12"/>
        <v>0</v>
      </c>
      <c r="C203" s="145">
        <f t="shared" si="12"/>
        <v>0</v>
      </c>
      <c r="D203" s="145">
        <f>D21+D43+D90+D65+D112+D134+D159+D181</f>
        <v>250343</v>
      </c>
      <c r="E203" s="163">
        <f t="shared" si="9"/>
        <v>250343</v>
      </c>
    </row>
    <row r="204" spans="1:5" ht="15" customHeight="1" x14ac:dyDescent="0.2">
      <c r="A204" s="162" t="s">
        <v>270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412130</v>
      </c>
      <c r="C205" s="165">
        <f>C204+C203+C202</f>
        <v>412130</v>
      </c>
      <c r="D205" s="165">
        <f>D204+D203+D202</f>
        <v>250343</v>
      </c>
      <c r="E205" s="166">
        <f t="shared" si="9"/>
        <v>-161787</v>
      </c>
    </row>
    <row r="206" spans="1:5" s="152" customFormat="1" ht="15" customHeight="1" x14ac:dyDescent="0.25">
      <c r="A206" s="164" t="s">
        <v>297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271</v>
      </c>
      <c r="B207" s="180">
        <f>B205+B201+B196+B192+B206</f>
        <v>77424514</v>
      </c>
      <c r="C207" s="180">
        <f>C205+C201+C196+C192+C206</f>
        <v>83637195</v>
      </c>
      <c r="D207" s="180">
        <f>D205+D201+D196+D192+D206</f>
        <v>86293685</v>
      </c>
      <c r="E207" s="173">
        <f t="shared" si="9"/>
        <v>2656490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258</v>
      </c>
      <c r="C209" s="153" t="s">
        <v>79</v>
      </c>
      <c r="D209" s="154" t="str">
        <f>Revenue!B2</f>
        <v>NORTHWESTERN STATE UNIVERSITY</v>
      </c>
      <c r="E209" s="154"/>
      <c r="F209" s="98"/>
      <c r="G209" s="98"/>
    </row>
    <row r="210" spans="1:7" ht="15" customHeight="1" thickBot="1" x14ac:dyDescent="0.3">
      <c r="A210" s="105" t="s">
        <v>259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2023-24 +/-</v>
      </c>
    </row>
    <row r="213" spans="1:7" ht="15" customHeight="1" x14ac:dyDescent="0.25">
      <c r="A213" s="183"/>
      <c r="B213" s="159" t="str">
        <f>B188</f>
        <v>2022-23</v>
      </c>
      <c r="C213" s="159" t="str">
        <f>C188</f>
        <v>2022-23</v>
      </c>
      <c r="D213" s="159" t="str">
        <f>D188</f>
        <v>2023-24</v>
      </c>
      <c r="E213" s="160" t="str">
        <f>E188</f>
        <v>2022-23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261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262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263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264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265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266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267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268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269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270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297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271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2023-24 +/-</v>
      </c>
    </row>
    <row r="235" spans="1:5" ht="15" customHeight="1" x14ac:dyDescent="0.25">
      <c r="A235" s="170" t="s">
        <v>117</v>
      </c>
      <c r="B235" s="159" t="str">
        <f>B213</f>
        <v>2022-23</v>
      </c>
      <c r="C235" s="159" t="str">
        <f>C213</f>
        <v>2022-23</v>
      </c>
      <c r="D235" s="159" t="str">
        <f>D213</f>
        <v>2023-24</v>
      </c>
      <c r="E235" s="160" t="str">
        <f>E213</f>
        <v>2022-23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261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262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263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264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265</v>
      </c>
      <c r="B245" s="145">
        <f>Transfers!F29</f>
        <v>145244</v>
      </c>
      <c r="C245" s="145">
        <f>Transfers!H29</f>
        <v>145244</v>
      </c>
      <c r="D245" s="145">
        <f>Transfers!J29</f>
        <v>173821</v>
      </c>
      <c r="E245" s="163">
        <f t="shared" si="14"/>
        <v>28577</v>
      </c>
    </row>
    <row r="246" spans="1:5" ht="15" customHeight="1" x14ac:dyDescent="0.2">
      <c r="A246" s="162" t="s">
        <v>266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267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145244</v>
      </c>
      <c r="C248" s="165">
        <f>C247+C246+C245+C244</f>
        <v>145244</v>
      </c>
      <c r="D248" s="165">
        <f>D247+D246+D245+D244</f>
        <v>173821</v>
      </c>
      <c r="E248" s="166">
        <f t="shared" si="14"/>
        <v>28577</v>
      </c>
    </row>
    <row r="249" spans="1:5" ht="15" customHeight="1" x14ac:dyDescent="0.2">
      <c r="A249" s="162" t="s">
        <v>268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269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270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297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271</v>
      </c>
      <c r="B254" s="165">
        <f>B252+B248+B243+B239+B253</f>
        <v>145244</v>
      </c>
      <c r="C254" s="165">
        <f>C252+C248+C243+C239+C253</f>
        <v>145244</v>
      </c>
      <c r="D254" s="165">
        <f>D252+D248+D243+D239+D253</f>
        <v>173821</v>
      </c>
      <c r="E254" s="166">
        <f t="shared" si="14"/>
        <v>28577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283</v>
      </c>
      <c r="B256" s="159" t="s">
        <v>135</v>
      </c>
      <c r="C256" s="159" t="s">
        <v>136</v>
      </c>
      <c r="D256" s="159" t="s">
        <v>136</v>
      </c>
      <c r="E256" s="160" t="str">
        <f>E234</f>
        <v>2023-24 +/-</v>
      </c>
    </row>
    <row r="257" spans="1:5" ht="15" customHeight="1" x14ac:dyDescent="0.25">
      <c r="A257" s="171"/>
      <c r="B257" s="159" t="str">
        <f>B235</f>
        <v>2022-23</v>
      </c>
      <c r="C257" s="159" t="str">
        <f>C235</f>
        <v>2022-23</v>
      </c>
      <c r="D257" s="159" t="str">
        <f>D235</f>
        <v>2023-24</v>
      </c>
      <c r="E257" s="160" t="str">
        <f>E235</f>
        <v>2022-23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261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262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263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264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265</v>
      </c>
      <c r="B267" s="145">
        <f>Athletics!U21+Athletics!U23-Athletics!AA40</f>
        <v>3744628</v>
      </c>
      <c r="C267" s="145">
        <f>Athletics!V21+Athletics!V23-Athletics!AB40</f>
        <v>3744628</v>
      </c>
      <c r="D267" s="145">
        <f>Athletics!W21+Athletics!W23-Athletics!AC40</f>
        <v>3744627</v>
      </c>
      <c r="E267" s="163">
        <f t="shared" si="15"/>
        <v>-1</v>
      </c>
    </row>
    <row r="268" spans="1:5" ht="15" customHeight="1" x14ac:dyDescent="0.2">
      <c r="A268" s="162" t="s">
        <v>266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267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3744628</v>
      </c>
      <c r="C270" s="165">
        <f>C269+C268+C267+C266</f>
        <v>3744628</v>
      </c>
      <c r="D270" s="165">
        <f>D269+D268+D267+D266</f>
        <v>3744627</v>
      </c>
      <c r="E270" s="166">
        <f t="shared" si="15"/>
        <v>-1</v>
      </c>
    </row>
    <row r="271" spans="1:5" ht="15" customHeight="1" x14ac:dyDescent="0.2">
      <c r="A271" s="162" t="s">
        <v>268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269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270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297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271</v>
      </c>
      <c r="B276" s="180">
        <f>B274+B270+B265+B261+B275</f>
        <v>3744628</v>
      </c>
      <c r="C276" s="180">
        <f>C274+C270+C265+C261+C275</f>
        <v>3744628</v>
      </c>
      <c r="D276" s="180">
        <f>D274+D270+D265+D261+D275</f>
        <v>3744627</v>
      </c>
      <c r="E276" s="173">
        <f t="shared" si="15"/>
        <v>-1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274</v>
      </c>
      <c r="C278" s="153" t="s">
        <v>79</v>
      </c>
      <c r="D278" s="154" t="str">
        <f>Revenue!B2</f>
        <v>NORTHWESTERN STATE UNIVERSITY</v>
      </c>
      <c r="E278" s="154"/>
      <c r="F278" s="98"/>
      <c r="G278" s="98"/>
    </row>
    <row r="279" spans="1:7" ht="15" customHeight="1" thickBot="1" x14ac:dyDescent="0.3">
      <c r="A279" s="105" t="s">
        <v>259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284</v>
      </c>
      <c r="B281" s="159" t="s">
        <v>135</v>
      </c>
      <c r="C281" s="159" t="s">
        <v>136</v>
      </c>
      <c r="D281" s="159" t="s">
        <v>136</v>
      </c>
      <c r="E281" s="160" t="str">
        <f>E256</f>
        <v>2023-24 +/-</v>
      </c>
    </row>
    <row r="282" spans="1:7" ht="15" customHeight="1" x14ac:dyDescent="0.25">
      <c r="A282" s="161"/>
      <c r="B282" s="159" t="str">
        <f>B257</f>
        <v>2022-23</v>
      </c>
      <c r="C282" s="159" t="str">
        <f>C257</f>
        <v>2022-23</v>
      </c>
      <c r="D282" s="159" t="str">
        <f>D257</f>
        <v>2023-24</v>
      </c>
      <c r="E282" s="160" t="str">
        <f>E257</f>
        <v>2022-23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261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262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263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264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265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266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267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268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269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270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297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271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2023-24 +/-</v>
      </c>
    </row>
    <row r="304" spans="1:5" ht="15" customHeight="1" x14ac:dyDescent="0.25">
      <c r="A304" s="171"/>
      <c r="B304" s="159" t="str">
        <f>B282</f>
        <v>2022-23</v>
      </c>
      <c r="C304" s="159" t="str">
        <f>C282</f>
        <v>2022-23</v>
      </c>
      <c r="D304" s="159" t="str">
        <f>D282</f>
        <v>2023-24</v>
      </c>
      <c r="E304" s="160" t="str">
        <f>E282</f>
        <v>2022-23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41590491</v>
      </c>
      <c r="C305" s="145">
        <f t="shared" si="17"/>
        <v>41590491</v>
      </c>
      <c r="D305" s="145">
        <f t="shared" si="17"/>
        <v>41127498</v>
      </c>
      <c r="E305" s="163">
        <f t="shared" ref="E305:E323" si="18">D305-C305</f>
        <v>-462993</v>
      </c>
    </row>
    <row r="306" spans="1:5" ht="15" customHeight="1" x14ac:dyDescent="0.2">
      <c r="A306" s="162" t="s">
        <v>179</v>
      </c>
      <c r="B306" s="145">
        <f t="shared" si="17"/>
        <v>568547</v>
      </c>
      <c r="C306" s="145">
        <f t="shared" si="17"/>
        <v>568547</v>
      </c>
      <c r="D306" s="145">
        <f t="shared" si="17"/>
        <v>642013</v>
      </c>
      <c r="E306" s="163">
        <f t="shared" si="18"/>
        <v>73466</v>
      </c>
    </row>
    <row r="307" spans="1:5" ht="15" customHeight="1" x14ac:dyDescent="0.2">
      <c r="A307" s="162" t="s">
        <v>180</v>
      </c>
      <c r="B307" s="145">
        <f t="shared" si="17"/>
        <v>17517810</v>
      </c>
      <c r="C307" s="145">
        <f t="shared" si="17"/>
        <v>17517810</v>
      </c>
      <c r="D307" s="145">
        <f t="shared" si="17"/>
        <v>18771716</v>
      </c>
      <c r="E307" s="163">
        <f t="shared" si="18"/>
        <v>1253906</v>
      </c>
    </row>
    <row r="308" spans="1:5" s="152" customFormat="1" ht="15" customHeight="1" x14ac:dyDescent="0.25">
      <c r="A308" s="164" t="s">
        <v>181</v>
      </c>
      <c r="B308" s="165">
        <f>B307+B306+B305</f>
        <v>59676848</v>
      </c>
      <c r="C308" s="165">
        <f>C307+C306+C305</f>
        <v>59676848</v>
      </c>
      <c r="D308" s="165">
        <f>D307+D306+D305</f>
        <v>60541227</v>
      </c>
      <c r="E308" s="166">
        <f t="shared" si="18"/>
        <v>864379</v>
      </c>
    </row>
    <row r="309" spans="1:5" ht="15" customHeight="1" x14ac:dyDescent="0.2">
      <c r="A309" s="162" t="s">
        <v>261</v>
      </c>
      <c r="B309" s="145">
        <f t="shared" ref="B309:C311" si="19">B287+B262+B240+B218+B193</f>
        <v>289160</v>
      </c>
      <c r="C309" s="145">
        <f t="shared" si="19"/>
        <v>289160</v>
      </c>
      <c r="D309" s="145">
        <f>D287+D262+D240+D218+D193</f>
        <v>166696</v>
      </c>
      <c r="E309" s="163">
        <f t="shared" si="18"/>
        <v>-122464</v>
      </c>
    </row>
    <row r="310" spans="1:5" ht="15" customHeight="1" x14ac:dyDescent="0.2">
      <c r="A310" s="162" t="s">
        <v>262</v>
      </c>
      <c r="B310" s="145">
        <f t="shared" si="19"/>
        <v>5931933</v>
      </c>
      <c r="C310" s="145">
        <f t="shared" si="19"/>
        <v>8177493</v>
      </c>
      <c r="D310" s="145">
        <f>D288+D263+D241+D219+D194</f>
        <v>10248402</v>
      </c>
      <c r="E310" s="163">
        <f t="shared" si="18"/>
        <v>2070909</v>
      </c>
    </row>
    <row r="311" spans="1:5" ht="15" customHeight="1" x14ac:dyDescent="0.2">
      <c r="A311" s="162" t="s">
        <v>263</v>
      </c>
      <c r="B311" s="145">
        <f t="shared" si="19"/>
        <v>485483</v>
      </c>
      <c r="C311" s="145">
        <f t="shared" si="19"/>
        <v>2731043</v>
      </c>
      <c r="D311" s="145">
        <f>D289+D264+D242+D220+D195</f>
        <v>3465924</v>
      </c>
      <c r="E311" s="163">
        <f t="shared" si="18"/>
        <v>734881</v>
      </c>
    </row>
    <row r="312" spans="1:5" s="152" customFormat="1" ht="15" customHeight="1" x14ac:dyDescent="0.25">
      <c r="A312" s="164" t="s">
        <v>185</v>
      </c>
      <c r="B312" s="165">
        <f>B311+B310+B309</f>
        <v>6706576</v>
      </c>
      <c r="C312" s="165">
        <f>C311+C310+C309</f>
        <v>11197696</v>
      </c>
      <c r="D312" s="165">
        <f>D311+D310+D309</f>
        <v>13881022</v>
      </c>
      <c r="E312" s="166">
        <f t="shared" si="18"/>
        <v>2683326</v>
      </c>
    </row>
    <row r="313" spans="1:5" ht="15" customHeight="1" x14ac:dyDescent="0.2">
      <c r="A313" s="162" t="s">
        <v>264</v>
      </c>
      <c r="B313" s="145">
        <f t="shared" ref="B313:C316" si="20">B291+B266+B244+B222+B197</f>
        <v>696358</v>
      </c>
      <c r="C313" s="145">
        <f t="shared" si="20"/>
        <v>696358</v>
      </c>
      <c r="D313" s="145">
        <f>D291+D266+D244+D222+D197</f>
        <v>608848</v>
      </c>
      <c r="E313" s="163">
        <f t="shared" si="18"/>
        <v>-87510</v>
      </c>
    </row>
    <row r="314" spans="1:5" ht="15" customHeight="1" x14ac:dyDescent="0.2">
      <c r="A314" s="162" t="s">
        <v>265</v>
      </c>
      <c r="B314" s="145">
        <f t="shared" si="20"/>
        <v>13822474</v>
      </c>
      <c r="C314" s="145">
        <f t="shared" si="20"/>
        <v>15544035</v>
      </c>
      <c r="D314" s="145">
        <f>D292+D267+D245+D223+D198</f>
        <v>14930693</v>
      </c>
      <c r="E314" s="163">
        <f t="shared" si="18"/>
        <v>-613342</v>
      </c>
    </row>
    <row r="315" spans="1:5" ht="15" customHeight="1" x14ac:dyDescent="0.2">
      <c r="A315" s="162" t="s">
        <v>266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267</v>
      </c>
      <c r="B316" s="145">
        <f t="shared" si="20"/>
        <v>0</v>
      </c>
      <c r="C316" s="145">
        <f t="shared" si="20"/>
        <v>0</v>
      </c>
      <c r="D316" s="145">
        <f>D294+D269+D247+D225+D200</f>
        <v>0</v>
      </c>
      <c r="E316" s="163">
        <f t="shared" si="18"/>
        <v>0</v>
      </c>
    </row>
    <row r="317" spans="1:5" s="152" customFormat="1" ht="15" customHeight="1" x14ac:dyDescent="0.25">
      <c r="A317" s="164" t="s">
        <v>190</v>
      </c>
      <c r="B317" s="165">
        <f>B316+B315+B314+B313</f>
        <v>14518832</v>
      </c>
      <c r="C317" s="165">
        <f>C316+C315+C314+C313</f>
        <v>16240393</v>
      </c>
      <c r="D317" s="165">
        <f>D316+D315+D314+D313</f>
        <v>15539541</v>
      </c>
      <c r="E317" s="166">
        <f t="shared" si="18"/>
        <v>-700852</v>
      </c>
    </row>
    <row r="318" spans="1:5" ht="15" customHeight="1" x14ac:dyDescent="0.2">
      <c r="A318" s="162" t="s">
        <v>268</v>
      </c>
      <c r="B318" s="145">
        <f t="shared" ref="B318:C320" si="21">B296+B271+B249+B227+B202</f>
        <v>412130</v>
      </c>
      <c r="C318" s="145">
        <f t="shared" si="21"/>
        <v>412130</v>
      </c>
      <c r="D318" s="145">
        <f>D296+D271+D249+D227+D202</f>
        <v>0</v>
      </c>
      <c r="E318" s="163">
        <f t="shared" si="18"/>
        <v>-412130</v>
      </c>
    </row>
    <row r="319" spans="1:5" ht="15" customHeight="1" x14ac:dyDescent="0.2">
      <c r="A319" s="162" t="s">
        <v>269</v>
      </c>
      <c r="B319" s="145">
        <f t="shared" si="21"/>
        <v>0</v>
      </c>
      <c r="C319" s="145">
        <f t="shared" si="21"/>
        <v>0</v>
      </c>
      <c r="D319" s="145">
        <f>D297+D272+D250+D228+D203</f>
        <v>250343</v>
      </c>
      <c r="E319" s="163">
        <f t="shared" si="18"/>
        <v>250343</v>
      </c>
    </row>
    <row r="320" spans="1:5" ht="15" customHeight="1" x14ac:dyDescent="0.2">
      <c r="A320" s="162" t="s">
        <v>270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412130</v>
      </c>
      <c r="C321" s="165">
        <f>C320+C319+C318</f>
        <v>412130</v>
      </c>
      <c r="D321" s="165">
        <f>D320+D319+D318</f>
        <v>250343</v>
      </c>
      <c r="E321" s="166">
        <f t="shared" si="18"/>
        <v>-161787</v>
      </c>
    </row>
    <row r="322" spans="1:5" s="152" customFormat="1" ht="15" customHeight="1" x14ac:dyDescent="0.25">
      <c r="A322" s="164" t="s">
        <v>297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285</v>
      </c>
      <c r="B323" s="180">
        <f>B321+B317+B312+B308+B322</f>
        <v>81314386</v>
      </c>
      <c r="C323" s="180">
        <f>C321+C317+C312+C308+C322</f>
        <v>87527067</v>
      </c>
      <c r="D323" s="173">
        <f>D321+D317+D312+D308+D322</f>
        <v>90212133</v>
      </c>
      <c r="E323" s="173">
        <f t="shared" si="18"/>
        <v>2685066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558</v>
      </c>
    </row>
  </sheetData>
  <printOptions horizontalCentered="1"/>
  <pageMargins left="0.75" right="0.25" top="0.25" bottom="0.25" header="0" footer="0"/>
  <pageSetup scale="67" firstPageNumber="6" fitToHeight="0" orientation="portrait" useFirstPageNumber="1" r:id="rId1"/>
  <headerFooter>
    <oddFooter>&amp;C&amp;P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F9921-63EB-4044-A4D1-99079399B08D}">
  <sheetPr>
    <pageSetUpPr fitToPage="1"/>
  </sheetPr>
  <dimension ref="A1:K58"/>
  <sheetViews>
    <sheetView tabSelected="1" showOutlineSymbols="0" zoomScale="70" zoomScaleNormal="70" workbookViewId="0">
      <selection sqref="A1:J33"/>
    </sheetView>
  </sheetViews>
  <sheetFormatPr defaultColWidth="12.42578125" defaultRowHeight="15" x14ac:dyDescent="0.2"/>
  <cols>
    <col min="1" max="1" width="83.140625" style="459" customWidth="1"/>
    <col min="2" max="2" width="17.140625" style="459" customWidth="1"/>
    <col min="3" max="3" width="20.28515625" style="460" customWidth="1"/>
    <col min="4" max="4" width="18.140625" style="458" customWidth="1"/>
    <col min="5" max="5" width="24.140625" style="459" customWidth="1"/>
    <col min="6" max="6" width="27.140625" style="459" customWidth="1"/>
    <col min="7" max="7" width="31.140625" style="458" customWidth="1"/>
    <col min="8" max="8" width="23.7109375" style="460" customWidth="1"/>
    <col min="9" max="256" width="12.42578125" style="459"/>
    <col min="257" max="257" width="69.28515625" style="459" customWidth="1"/>
    <col min="258" max="258" width="23.85546875" style="459" customWidth="1"/>
    <col min="259" max="259" width="23" style="459" customWidth="1"/>
    <col min="260" max="260" width="21.7109375" style="459" customWidth="1"/>
    <col min="261" max="261" width="22" style="459" customWidth="1"/>
    <col min="262" max="262" width="25.140625" style="459" customWidth="1"/>
    <col min="263" max="263" width="28.85546875" style="459" customWidth="1"/>
    <col min="264" max="264" width="26.42578125" style="459" customWidth="1"/>
    <col min="265" max="512" width="12.42578125" style="459"/>
    <col min="513" max="513" width="69.28515625" style="459" customWidth="1"/>
    <col min="514" max="514" width="23.85546875" style="459" customWidth="1"/>
    <col min="515" max="515" width="23" style="459" customWidth="1"/>
    <col min="516" max="516" width="21.7109375" style="459" customWidth="1"/>
    <col min="517" max="517" width="22" style="459" customWidth="1"/>
    <col min="518" max="518" width="25.140625" style="459" customWidth="1"/>
    <col min="519" max="519" width="28.85546875" style="459" customWidth="1"/>
    <col min="520" max="520" width="26.42578125" style="459" customWidth="1"/>
    <col min="521" max="768" width="12.42578125" style="459"/>
    <col min="769" max="769" width="69.28515625" style="459" customWidth="1"/>
    <col min="770" max="770" width="23.85546875" style="459" customWidth="1"/>
    <col min="771" max="771" width="23" style="459" customWidth="1"/>
    <col min="772" max="772" width="21.7109375" style="459" customWidth="1"/>
    <col min="773" max="773" width="22" style="459" customWidth="1"/>
    <col min="774" max="774" width="25.140625" style="459" customWidth="1"/>
    <col min="775" max="775" width="28.85546875" style="459" customWidth="1"/>
    <col min="776" max="776" width="26.42578125" style="459" customWidth="1"/>
    <col min="777" max="1024" width="12.42578125" style="459"/>
    <col min="1025" max="1025" width="69.28515625" style="459" customWidth="1"/>
    <col min="1026" max="1026" width="23.85546875" style="459" customWidth="1"/>
    <col min="1027" max="1027" width="23" style="459" customWidth="1"/>
    <col min="1028" max="1028" width="21.7109375" style="459" customWidth="1"/>
    <col min="1029" max="1029" width="22" style="459" customWidth="1"/>
    <col min="1030" max="1030" width="25.140625" style="459" customWidth="1"/>
    <col min="1031" max="1031" width="28.85546875" style="459" customWidth="1"/>
    <col min="1032" max="1032" width="26.42578125" style="459" customWidth="1"/>
    <col min="1033" max="1280" width="12.42578125" style="459"/>
    <col min="1281" max="1281" width="69.28515625" style="459" customWidth="1"/>
    <col min="1282" max="1282" width="23.85546875" style="459" customWidth="1"/>
    <col min="1283" max="1283" width="23" style="459" customWidth="1"/>
    <col min="1284" max="1284" width="21.7109375" style="459" customWidth="1"/>
    <col min="1285" max="1285" width="22" style="459" customWidth="1"/>
    <col min="1286" max="1286" width="25.140625" style="459" customWidth="1"/>
    <col min="1287" max="1287" width="28.85546875" style="459" customWidth="1"/>
    <col min="1288" max="1288" width="26.42578125" style="459" customWidth="1"/>
    <col min="1289" max="1536" width="12.42578125" style="459"/>
    <col min="1537" max="1537" width="69.28515625" style="459" customWidth="1"/>
    <col min="1538" max="1538" width="23.85546875" style="459" customWidth="1"/>
    <col min="1539" max="1539" width="23" style="459" customWidth="1"/>
    <col min="1540" max="1540" width="21.7109375" style="459" customWidth="1"/>
    <col min="1541" max="1541" width="22" style="459" customWidth="1"/>
    <col min="1542" max="1542" width="25.140625" style="459" customWidth="1"/>
    <col min="1543" max="1543" width="28.85546875" style="459" customWidth="1"/>
    <col min="1544" max="1544" width="26.42578125" style="459" customWidth="1"/>
    <col min="1545" max="1792" width="12.42578125" style="459"/>
    <col min="1793" max="1793" width="69.28515625" style="459" customWidth="1"/>
    <col min="1794" max="1794" width="23.85546875" style="459" customWidth="1"/>
    <col min="1795" max="1795" width="23" style="459" customWidth="1"/>
    <col min="1796" max="1796" width="21.7109375" style="459" customWidth="1"/>
    <col min="1797" max="1797" width="22" style="459" customWidth="1"/>
    <col min="1798" max="1798" width="25.140625" style="459" customWidth="1"/>
    <col min="1799" max="1799" width="28.85546875" style="459" customWidth="1"/>
    <col min="1800" max="1800" width="26.42578125" style="459" customWidth="1"/>
    <col min="1801" max="2048" width="12.42578125" style="459"/>
    <col min="2049" max="2049" width="69.28515625" style="459" customWidth="1"/>
    <col min="2050" max="2050" width="23.85546875" style="459" customWidth="1"/>
    <col min="2051" max="2051" width="23" style="459" customWidth="1"/>
    <col min="2052" max="2052" width="21.7109375" style="459" customWidth="1"/>
    <col min="2053" max="2053" width="22" style="459" customWidth="1"/>
    <col min="2054" max="2054" width="25.140625" style="459" customWidth="1"/>
    <col min="2055" max="2055" width="28.85546875" style="459" customWidth="1"/>
    <col min="2056" max="2056" width="26.42578125" style="459" customWidth="1"/>
    <col min="2057" max="2304" width="12.42578125" style="459"/>
    <col min="2305" max="2305" width="69.28515625" style="459" customWidth="1"/>
    <col min="2306" max="2306" width="23.85546875" style="459" customWidth="1"/>
    <col min="2307" max="2307" width="23" style="459" customWidth="1"/>
    <col min="2308" max="2308" width="21.7109375" style="459" customWidth="1"/>
    <col min="2309" max="2309" width="22" style="459" customWidth="1"/>
    <col min="2310" max="2310" width="25.140625" style="459" customWidth="1"/>
    <col min="2311" max="2311" width="28.85546875" style="459" customWidth="1"/>
    <col min="2312" max="2312" width="26.42578125" style="459" customWidth="1"/>
    <col min="2313" max="2560" width="12.42578125" style="459"/>
    <col min="2561" max="2561" width="69.28515625" style="459" customWidth="1"/>
    <col min="2562" max="2562" width="23.85546875" style="459" customWidth="1"/>
    <col min="2563" max="2563" width="23" style="459" customWidth="1"/>
    <col min="2564" max="2564" width="21.7109375" style="459" customWidth="1"/>
    <col min="2565" max="2565" width="22" style="459" customWidth="1"/>
    <col min="2566" max="2566" width="25.140625" style="459" customWidth="1"/>
    <col min="2567" max="2567" width="28.85546875" style="459" customWidth="1"/>
    <col min="2568" max="2568" width="26.42578125" style="459" customWidth="1"/>
    <col min="2569" max="2816" width="12.42578125" style="459"/>
    <col min="2817" max="2817" width="69.28515625" style="459" customWidth="1"/>
    <col min="2818" max="2818" width="23.85546875" style="459" customWidth="1"/>
    <col min="2819" max="2819" width="23" style="459" customWidth="1"/>
    <col min="2820" max="2820" width="21.7109375" style="459" customWidth="1"/>
    <col min="2821" max="2821" width="22" style="459" customWidth="1"/>
    <col min="2822" max="2822" width="25.140625" style="459" customWidth="1"/>
    <col min="2823" max="2823" width="28.85546875" style="459" customWidth="1"/>
    <col min="2824" max="2824" width="26.42578125" style="459" customWidth="1"/>
    <col min="2825" max="3072" width="12.42578125" style="459"/>
    <col min="3073" max="3073" width="69.28515625" style="459" customWidth="1"/>
    <col min="3074" max="3074" width="23.85546875" style="459" customWidth="1"/>
    <col min="3075" max="3075" width="23" style="459" customWidth="1"/>
    <col min="3076" max="3076" width="21.7109375" style="459" customWidth="1"/>
    <col min="3077" max="3077" width="22" style="459" customWidth="1"/>
    <col min="3078" max="3078" width="25.140625" style="459" customWidth="1"/>
    <col min="3079" max="3079" width="28.85546875" style="459" customWidth="1"/>
    <col min="3080" max="3080" width="26.42578125" style="459" customWidth="1"/>
    <col min="3081" max="3328" width="12.42578125" style="459"/>
    <col min="3329" max="3329" width="69.28515625" style="459" customWidth="1"/>
    <col min="3330" max="3330" width="23.85546875" style="459" customWidth="1"/>
    <col min="3331" max="3331" width="23" style="459" customWidth="1"/>
    <col min="3332" max="3332" width="21.7109375" style="459" customWidth="1"/>
    <col min="3333" max="3333" width="22" style="459" customWidth="1"/>
    <col min="3334" max="3334" width="25.140625" style="459" customWidth="1"/>
    <col min="3335" max="3335" width="28.85546875" style="459" customWidth="1"/>
    <col min="3336" max="3336" width="26.42578125" style="459" customWidth="1"/>
    <col min="3337" max="3584" width="12.42578125" style="459"/>
    <col min="3585" max="3585" width="69.28515625" style="459" customWidth="1"/>
    <col min="3586" max="3586" width="23.85546875" style="459" customWidth="1"/>
    <col min="3587" max="3587" width="23" style="459" customWidth="1"/>
    <col min="3588" max="3588" width="21.7109375" style="459" customWidth="1"/>
    <col min="3589" max="3589" width="22" style="459" customWidth="1"/>
    <col min="3590" max="3590" width="25.140625" style="459" customWidth="1"/>
    <col min="3591" max="3591" width="28.85546875" style="459" customWidth="1"/>
    <col min="3592" max="3592" width="26.42578125" style="459" customWidth="1"/>
    <col min="3593" max="3840" width="12.42578125" style="459"/>
    <col min="3841" max="3841" width="69.28515625" style="459" customWidth="1"/>
    <col min="3842" max="3842" width="23.85546875" style="459" customWidth="1"/>
    <col min="3843" max="3843" width="23" style="459" customWidth="1"/>
    <col min="3844" max="3844" width="21.7109375" style="459" customWidth="1"/>
    <col min="3845" max="3845" width="22" style="459" customWidth="1"/>
    <col min="3846" max="3846" width="25.140625" style="459" customWidth="1"/>
    <col min="3847" max="3847" width="28.85546875" style="459" customWidth="1"/>
    <col min="3848" max="3848" width="26.42578125" style="459" customWidth="1"/>
    <col min="3849" max="4096" width="12.42578125" style="459"/>
    <col min="4097" max="4097" width="69.28515625" style="459" customWidth="1"/>
    <col min="4098" max="4098" width="23.85546875" style="459" customWidth="1"/>
    <col min="4099" max="4099" width="23" style="459" customWidth="1"/>
    <col min="4100" max="4100" width="21.7109375" style="459" customWidth="1"/>
    <col min="4101" max="4101" width="22" style="459" customWidth="1"/>
    <col min="4102" max="4102" width="25.140625" style="459" customWidth="1"/>
    <col min="4103" max="4103" width="28.85546875" style="459" customWidth="1"/>
    <col min="4104" max="4104" width="26.42578125" style="459" customWidth="1"/>
    <col min="4105" max="4352" width="12.42578125" style="459"/>
    <col min="4353" max="4353" width="69.28515625" style="459" customWidth="1"/>
    <col min="4354" max="4354" width="23.85546875" style="459" customWidth="1"/>
    <col min="4355" max="4355" width="23" style="459" customWidth="1"/>
    <col min="4356" max="4356" width="21.7109375" style="459" customWidth="1"/>
    <col min="4357" max="4357" width="22" style="459" customWidth="1"/>
    <col min="4358" max="4358" width="25.140625" style="459" customWidth="1"/>
    <col min="4359" max="4359" width="28.85546875" style="459" customWidth="1"/>
    <col min="4360" max="4360" width="26.42578125" style="459" customWidth="1"/>
    <col min="4361" max="4608" width="12.42578125" style="459"/>
    <col min="4609" max="4609" width="69.28515625" style="459" customWidth="1"/>
    <col min="4610" max="4610" width="23.85546875" style="459" customWidth="1"/>
    <col min="4611" max="4611" width="23" style="459" customWidth="1"/>
    <col min="4612" max="4612" width="21.7109375" style="459" customWidth="1"/>
    <col min="4613" max="4613" width="22" style="459" customWidth="1"/>
    <col min="4614" max="4614" width="25.140625" style="459" customWidth="1"/>
    <col min="4615" max="4615" width="28.85546875" style="459" customWidth="1"/>
    <col min="4616" max="4616" width="26.42578125" style="459" customWidth="1"/>
    <col min="4617" max="4864" width="12.42578125" style="459"/>
    <col min="4865" max="4865" width="69.28515625" style="459" customWidth="1"/>
    <col min="4866" max="4866" width="23.85546875" style="459" customWidth="1"/>
    <col min="4867" max="4867" width="23" style="459" customWidth="1"/>
    <col min="4868" max="4868" width="21.7109375" style="459" customWidth="1"/>
    <col min="4869" max="4869" width="22" style="459" customWidth="1"/>
    <col min="4870" max="4870" width="25.140625" style="459" customWidth="1"/>
    <col min="4871" max="4871" width="28.85546875" style="459" customWidth="1"/>
    <col min="4872" max="4872" width="26.42578125" style="459" customWidth="1"/>
    <col min="4873" max="5120" width="12.42578125" style="459"/>
    <col min="5121" max="5121" width="69.28515625" style="459" customWidth="1"/>
    <col min="5122" max="5122" width="23.85546875" style="459" customWidth="1"/>
    <col min="5123" max="5123" width="23" style="459" customWidth="1"/>
    <col min="5124" max="5124" width="21.7109375" style="459" customWidth="1"/>
    <col min="5125" max="5125" width="22" style="459" customWidth="1"/>
    <col min="5126" max="5126" width="25.140625" style="459" customWidth="1"/>
    <col min="5127" max="5127" width="28.85546875" style="459" customWidth="1"/>
    <col min="5128" max="5128" width="26.42578125" style="459" customWidth="1"/>
    <col min="5129" max="5376" width="12.42578125" style="459"/>
    <col min="5377" max="5377" width="69.28515625" style="459" customWidth="1"/>
    <col min="5378" max="5378" width="23.85546875" style="459" customWidth="1"/>
    <col min="5379" max="5379" width="23" style="459" customWidth="1"/>
    <col min="5380" max="5380" width="21.7109375" style="459" customWidth="1"/>
    <col min="5381" max="5381" width="22" style="459" customWidth="1"/>
    <col min="5382" max="5382" width="25.140625" style="459" customWidth="1"/>
    <col min="5383" max="5383" width="28.85546875" style="459" customWidth="1"/>
    <col min="5384" max="5384" width="26.42578125" style="459" customWidth="1"/>
    <col min="5385" max="5632" width="12.42578125" style="459"/>
    <col min="5633" max="5633" width="69.28515625" style="459" customWidth="1"/>
    <col min="5634" max="5634" width="23.85546875" style="459" customWidth="1"/>
    <col min="5635" max="5635" width="23" style="459" customWidth="1"/>
    <col min="5636" max="5636" width="21.7109375" style="459" customWidth="1"/>
    <col min="5637" max="5637" width="22" style="459" customWidth="1"/>
    <col min="5638" max="5638" width="25.140625" style="459" customWidth="1"/>
    <col min="5639" max="5639" width="28.85546875" style="459" customWidth="1"/>
    <col min="5640" max="5640" width="26.42578125" style="459" customWidth="1"/>
    <col min="5641" max="5888" width="12.42578125" style="459"/>
    <col min="5889" max="5889" width="69.28515625" style="459" customWidth="1"/>
    <col min="5890" max="5890" width="23.85546875" style="459" customWidth="1"/>
    <col min="5891" max="5891" width="23" style="459" customWidth="1"/>
    <col min="5892" max="5892" width="21.7109375" style="459" customWidth="1"/>
    <col min="5893" max="5893" width="22" style="459" customWidth="1"/>
    <col min="5894" max="5894" width="25.140625" style="459" customWidth="1"/>
    <col min="5895" max="5895" width="28.85546875" style="459" customWidth="1"/>
    <col min="5896" max="5896" width="26.42578125" style="459" customWidth="1"/>
    <col min="5897" max="6144" width="12.42578125" style="459"/>
    <col min="6145" max="6145" width="69.28515625" style="459" customWidth="1"/>
    <col min="6146" max="6146" width="23.85546875" style="459" customWidth="1"/>
    <col min="6147" max="6147" width="23" style="459" customWidth="1"/>
    <col min="6148" max="6148" width="21.7109375" style="459" customWidth="1"/>
    <col min="6149" max="6149" width="22" style="459" customWidth="1"/>
    <col min="6150" max="6150" width="25.140625" style="459" customWidth="1"/>
    <col min="6151" max="6151" width="28.85546875" style="459" customWidth="1"/>
    <col min="6152" max="6152" width="26.42578125" style="459" customWidth="1"/>
    <col min="6153" max="6400" width="12.42578125" style="459"/>
    <col min="6401" max="6401" width="69.28515625" style="459" customWidth="1"/>
    <col min="6402" max="6402" width="23.85546875" style="459" customWidth="1"/>
    <col min="6403" max="6403" width="23" style="459" customWidth="1"/>
    <col min="6404" max="6404" width="21.7109375" style="459" customWidth="1"/>
    <col min="6405" max="6405" width="22" style="459" customWidth="1"/>
    <col min="6406" max="6406" width="25.140625" style="459" customWidth="1"/>
    <col min="6407" max="6407" width="28.85546875" style="459" customWidth="1"/>
    <col min="6408" max="6408" width="26.42578125" style="459" customWidth="1"/>
    <col min="6409" max="6656" width="12.42578125" style="459"/>
    <col min="6657" max="6657" width="69.28515625" style="459" customWidth="1"/>
    <col min="6658" max="6658" width="23.85546875" style="459" customWidth="1"/>
    <col min="6659" max="6659" width="23" style="459" customWidth="1"/>
    <col min="6660" max="6660" width="21.7109375" style="459" customWidth="1"/>
    <col min="6661" max="6661" width="22" style="459" customWidth="1"/>
    <col min="6662" max="6662" width="25.140625" style="459" customWidth="1"/>
    <col min="6663" max="6663" width="28.85546875" style="459" customWidth="1"/>
    <col min="6664" max="6664" width="26.42578125" style="459" customWidth="1"/>
    <col min="6665" max="6912" width="12.42578125" style="459"/>
    <col min="6913" max="6913" width="69.28515625" style="459" customWidth="1"/>
    <col min="6914" max="6914" width="23.85546875" style="459" customWidth="1"/>
    <col min="6915" max="6915" width="23" style="459" customWidth="1"/>
    <col min="6916" max="6916" width="21.7109375" style="459" customWidth="1"/>
    <col min="6917" max="6917" width="22" style="459" customWidth="1"/>
    <col min="6918" max="6918" width="25.140625" style="459" customWidth="1"/>
    <col min="6919" max="6919" width="28.85546875" style="459" customWidth="1"/>
    <col min="6920" max="6920" width="26.42578125" style="459" customWidth="1"/>
    <col min="6921" max="7168" width="12.42578125" style="459"/>
    <col min="7169" max="7169" width="69.28515625" style="459" customWidth="1"/>
    <col min="7170" max="7170" width="23.85546875" style="459" customWidth="1"/>
    <col min="7171" max="7171" width="23" style="459" customWidth="1"/>
    <col min="7172" max="7172" width="21.7109375" style="459" customWidth="1"/>
    <col min="7173" max="7173" width="22" style="459" customWidth="1"/>
    <col min="7174" max="7174" width="25.140625" style="459" customWidth="1"/>
    <col min="7175" max="7175" width="28.85546875" style="459" customWidth="1"/>
    <col min="7176" max="7176" width="26.42578125" style="459" customWidth="1"/>
    <col min="7177" max="7424" width="12.42578125" style="459"/>
    <col min="7425" max="7425" width="69.28515625" style="459" customWidth="1"/>
    <col min="7426" max="7426" width="23.85546875" style="459" customWidth="1"/>
    <col min="7427" max="7427" width="23" style="459" customWidth="1"/>
    <col min="7428" max="7428" width="21.7109375" style="459" customWidth="1"/>
    <col min="7429" max="7429" width="22" style="459" customWidth="1"/>
    <col min="7430" max="7430" width="25.140625" style="459" customWidth="1"/>
    <col min="7431" max="7431" width="28.85546875" style="459" customWidth="1"/>
    <col min="7432" max="7432" width="26.42578125" style="459" customWidth="1"/>
    <col min="7433" max="7680" width="12.42578125" style="459"/>
    <col min="7681" max="7681" width="69.28515625" style="459" customWidth="1"/>
    <col min="7682" max="7682" width="23.85546875" style="459" customWidth="1"/>
    <col min="7683" max="7683" width="23" style="459" customWidth="1"/>
    <col min="7684" max="7684" width="21.7109375" style="459" customWidth="1"/>
    <col min="7685" max="7685" width="22" style="459" customWidth="1"/>
    <col min="7686" max="7686" width="25.140625" style="459" customWidth="1"/>
    <col min="7687" max="7687" width="28.85546875" style="459" customWidth="1"/>
    <col min="7688" max="7688" width="26.42578125" style="459" customWidth="1"/>
    <col min="7689" max="7936" width="12.42578125" style="459"/>
    <col min="7937" max="7937" width="69.28515625" style="459" customWidth="1"/>
    <col min="7938" max="7938" width="23.85546875" style="459" customWidth="1"/>
    <col min="7939" max="7939" width="23" style="459" customWidth="1"/>
    <col min="7940" max="7940" width="21.7109375" style="459" customWidth="1"/>
    <col min="7941" max="7941" width="22" style="459" customWidth="1"/>
    <col min="7942" max="7942" width="25.140625" style="459" customWidth="1"/>
    <col min="7943" max="7943" width="28.85546875" style="459" customWidth="1"/>
    <col min="7944" max="7944" width="26.42578125" style="459" customWidth="1"/>
    <col min="7945" max="8192" width="12.42578125" style="459"/>
    <col min="8193" max="8193" width="69.28515625" style="459" customWidth="1"/>
    <col min="8194" max="8194" width="23.85546875" style="459" customWidth="1"/>
    <col min="8195" max="8195" width="23" style="459" customWidth="1"/>
    <col min="8196" max="8196" width="21.7109375" style="459" customWidth="1"/>
    <col min="8197" max="8197" width="22" style="459" customWidth="1"/>
    <col min="8198" max="8198" width="25.140625" style="459" customWidth="1"/>
    <col min="8199" max="8199" width="28.85546875" style="459" customWidth="1"/>
    <col min="8200" max="8200" width="26.42578125" style="459" customWidth="1"/>
    <col min="8201" max="8448" width="12.42578125" style="459"/>
    <col min="8449" max="8449" width="69.28515625" style="459" customWidth="1"/>
    <col min="8450" max="8450" width="23.85546875" style="459" customWidth="1"/>
    <col min="8451" max="8451" width="23" style="459" customWidth="1"/>
    <col min="8452" max="8452" width="21.7109375" style="459" customWidth="1"/>
    <col min="8453" max="8453" width="22" style="459" customWidth="1"/>
    <col min="8454" max="8454" width="25.140625" style="459" customWidth="1"/>
    <col min="8455" max="8455" width="28.85546875" style="459" customWidth="1"/>
    <col min="8456" max="8456" width="26.42578125" style="459" customWidth="1"/>
    <col min="8457" max="8704" width="12.42578125" style="459"/>
    <col min="8705" max="8705" width="69.28515625" style="459" customWidth="1"/>
    <col min="8706" max="8706" width="23.85546875" style="459" customWidth="1"/>
    <col min="8707" max="8707" width="23" style="459" customWidth="1"/>
    <col min="8708" max="8708" width="21.7109375" style="459" customWidth="1"/>
    <col min="8709" max="8709" width="22" style="459" customWidth="1"/>
    <col min="8710" max="8710" width="25.140625" style="459" customWidth="1"/>
    <col min="8711" max="8711" width="28.85546875" style="459" customWidth="1"/>
    <col min="8712" max="8712" width="26.42578125" style="459" customWidth="1"/>
    <col min="8713" max="8960" width="12.42578125" style="459"/>
    <col min="8961" max="8961" width="69.28515625" style="459" customWidth="1"/>
    <col min="8962" max="8962" width="23.85546875" style="459" customWidth="1"/>
    <col min="8963" max="8963" width="23" style="459" customWidth="1"/>
    <col min="8964" max="8964" width="21.7109375" style="459" customWidth="1"/>
    <col min="8965" max="8965" width="22" style="459" customWidth="1"/>
    <col min="8966" max="8966" width="25.140625" style="459" customWidth="1"/>
    <col min="8967" max="8967" width="28.85546875" style="459" customWidth="1"/>
    <col min="8968" max="8968" width="26.42578125" style="459" customWidth="1"/>
    <col min="8969" max="9216" width="12.42578125" style="459"/>
    <col min="9217" max="9217" width="69.28515625" style="459" customWidth="1"/>
    <col min="9218" max="9218" width="23.85546875" style="459" customWidth="1"/>
    <col min="9219" max="9219" width="23" style="459" customWidth="1"/>
    <col min="9220" max="9220" width="21.7109375" style="459" customWidth="1"/>
    <col min="9221" max="9221" width="22" style="459" customWidth="1"/>
    <col min="9222" max="9222" width="25.140625" style="459" customWidth="1"/>
    <col min="9223" max="9223" width="28.85546875" style="459" customWidth="1"/>
    <col min="9224" max="9224" width="26.42578125" style="459" customWidth="1"/>
    <col min="9225" max="9472" width="12.42578125" style="459"/>
    <col min="9473" max="9473" width="69.28515625" style="459" customWidth="1"/>
    <col min="9474" max="9474" width="23.85546875" style="459" customWidth="1"/>
    <col min="9475" max="9475" width="23" style="459" customWidth="1"/>
    <col min="9476" max="9476" width="21.7109375" style="459" customWidth="1"/>
    <col min="9477" max="9477" width="22" style="459" customWidth="1"/>
    <col min="9478" max="9478" width="25.140625" style="459" customWidth="1"/>
    <col min="9479" max="9479" width="28.85546875" style="459" customWidth="1"/>
    <col min="9480" max="9480" width="26.42578125" style="459" customWidth="1"/>
    <col min="9481" max="9728" width="12.42578125" style="459"/>
    <col min="9729" max="9729" width="69.28515625" style="459" customWidth="1"/>
    <col min="9730" max="9730" width="23.85546875" style="459" customWidth="1"/>
    <col min="9731" max="9731" width="23" style="459" customWidth="1"/>
    <col min="9732" max="9732" width="21.7109375" style="459" customWidth="1"/>
    <col min="9733" max="9733" width="22" style="459" customWidth="1"/>
    <col min="9734" max="9734" width="25.140625" style="459" customWidth="1"/>
    <col min="9735" max="9735" width="28.85546875" style="459" customWidth="1"/>
    <col min="9736" max="9736" width="26.42578125" style="459" customWidth="1"/>
    <col min="9737" max="9984" width="12.42578125" style="459"/>
    <col min="9985" max="9985" width="69.28515625" style="459" customWidth="1"/>
    <col min="9986" max="9986" width="23.85546875" style="459" customWidth="1"/>
    <col min="9987" max="9987" width="23" style="459" customWidth="1"/>
    <col min="9988" max="9988" width="21.7109375" style="459" customWidth="1"/>
    <col min="9989" max="9989" width="22" style="459" customWidth="1"/>
    <col min="9990" max="9990" width="25.140625" style="459" customWidth="1"/>
    <col min="9991" max="9991" width="28.85546875" style="459" customWidth="1"/>
    <col min="9992" max="9992" width="26.42578125" style="459" customWidth="1"/>
    <col min="9993" max="10240" width="12.42578125" style="459"/>
    <col min="10241" max="10241" width="69.28515625" style="459" customWidth="1"/>
    <col min="10242" max="10242" width="23.85546875" style="459" customWidth="1"/>
    <col min="10243" max="10243" width="23" style="459" customWidth="1"/>
    <col min="10244" max="10244" width="21.7109375" style="459" customWidth="1"/>
    <col min="10245" max="10245" width="22" style="459" customWidth="1"/>
    <col min="10246" max="10246" width="25.140625" style="459" customWidth="1"/>
    <col min="10247" max="10247" width="28.85546875" style="459" customWidth="1"/>
    <col min="10248" max="10248" width="26.42578125" style="459" customWidth="1"/>
    <col min="10249" max="10496" width="12.42578125" style="459"/>
    <col min="10497" max="10497" width="69.28515625" style="459" customWidth="1"/>
    <col min="10498" max="10498" width="23.85546875" style="459" customWidth="1"/>
    <col min="10499" max="10499" width="23" style="459" customWidth="1"/>
    <col min="10500" max="10500" width="21.7109375" style="459" customWidth="1"/>
    <col min="10501" max="10501" width="22" style="459" customWidth="1"/>
    <col min="10502" max="10502" width="25.140625" style="459" customWidth="1"/>
    <col min="10503" max="10503" width="28.85546875" style="459" customWidth="1"/>
    <col min="10504" max="10504" width="26.42578125" style="459" customWidth="1"/>
    <col min="10505" max="10752" width="12.42578125" style="459"/>
    <col min="10753" max="10753" width="69.28515625" style="459" customWidth="1"/>
    <col min="10754" max="10754" width="23.85546875" style="459" customWidth="1"/>
    <col min="10755" max="10755" width="23" style="459" customWidth="1"/>
    <col min="10756" max="10756" width="21.7109375" style="459" customWidth="1"/>
    <col min="10757" max="10757" width="22" style="459" customWidth="1"/>
    <col min="10758" max="10758" width="25.140625" style="459" customWidth="1"/>
    <col min="10759" max="10759" width="28.85546875" style="459" customWidth="1"/>
    <col min="10760" max="10760" width="26.42578125" style="459" customWidth="1"/>
    <col min="10761" max="11008" width="12.42578125" style="459"/>
    <col min="11009" max="11009" width="69.28515625" style="459" customWidth="1"/>
    <col min="11010" max="11010" width="23.85546875" style="459" customWidth="1"/>
    <col min="11011" max="11011" width="23" style="459" customWidth="1"/>
    <col min="11012" max="11012" width="21.7109375" style="459" customWidth="1"/>
    <col min="11013" max="11013" width="22" style="459" customWidth="1"/>
    <col min="11014" max="11014" width="25.140625" style="459" customWidth="1"/>
    <col min="11015" max="11015" width="28.85546875" style="459" customWidth="1"/>
    <col min="11016" max="11016" width="26.42578125" style="459" customWidth="1"/>
    <col min="11017" max="11264" width="12.42578125" style="459"/>
    <col min="11265" max="11265" width="69.28515625" style="459" customWidth="1"/>
    <col min="11266" max="11266" width="23.85546875" style="459" customWidth="1"/>
    <col min="11267" max="11267" width="23" style="459" customWidth="1"/>
    <col min="11268" max="11268" width="21.7109375" style="459" customWidth="1"/>
    <col min="11269" max="11269" width="22" style="459" customWidth="1"/>
    <col min="11270" max="11270" width="25.140625" style="459" customWidth="1"/>
    <col min="11271" max="11271" width="28.85546875" style="459" customWidth="1"/>
    <col min="11272" max="11272" width="26.42578125" style="459" customWidth="1"/>
    <col min="11273" max="11520" width="12.42578125" style="459"/>
    <col min="11521" max="11521" width="69.28515625" style="459" customWidth="1"/>
    <col min="11522" max="11522" width="23.85546875" style="459" customWidth="1"/>
    <col min="11523" max="11523" width="23" style="459" customWidth="1"/>
    <col min="11524" max="11524" width="21.7109375" style="459" customWidth="1"/>
    <col min="11525" max="11525" width="22" style="459" customWidth="1"/>
    <col min="11526" max="11526" width="25.140625" style="459" customWidth="1"/>
    <col min="11527" max="11527" width="28.85546875" style="459" customWidth="1"/>
    <col min="11528" max="11528" width="26.42578125" style="459" customWidth="1"/>
    <col min="11529" max="11776" width="12.42578125" style="459"/>
    <col min="11777" max="11777" width="69.28515625" style="459" customWidth="1"/>
    <col min="11778" max="11778" width="23.85546875" style="459" customWidth="1"/>
    <col min="11779" max="11779" width="23" style="459" customWidth="1"/>
    <col min="11780" max="11780" width="21.7109375" style="459" customWidth="1"/>
    <col min="11781" max="11781" width="22" style="459" customWidth="1"/>
    <col min="11782" max="11782" width="25.140625" style="459" customWidth="1"/>
    <col min="11783" max="11783" width="28.85546875" style="459" customWidth="1"/>
    <col min="11784" max="11784" width="26.42578125" style="459" customWidth="1"/>
    <col min="11785" max="12032" width="12.42578125" style="459"/>
    <col min="12033" max="12033" width="69.28515625" style="459" customWidth="1"/>
    <col min="12034" max="12034" width="23.85546875" style="459" customWidth="1"/>
    <col min="12035" max="12035" width="23" style="459" customWidth="1"/>
    <col min="12036" max="12036" width="21.7109375" style="459" customWidth="1"/>
    <col min="12037" max="12037" width="22" style="459" customWidth="1"/>
    <col min="12038" max="12038" width="25.140625" style="459" customWidth="1"/>
    <col min="12039" max="12039" width="28.85546875" style="459" customWidth="1"/>
    <col min="12040" max="12040" width="26.42578125" style="459" customWidth="1"/>
    <col min="12041" max="12288" width="12.42578125" style="459"/>
    <col min="12289" max="12289" width="69.28515625" style="459" customWidth="1"/>
    <col min="12290" max="12290" width="23.85546875" style="459" customWidth="1"/>
    <col min="12291" max="12291" width="23" style="459" customWidth="1"/>
    <col min="12292" max="12292" width="21.7109375" style="459" customWidth="1"/>
    <col min="12293" max="12293" width="22" style="459" customWidth="1"/>
    <col min="12294" max="12294" width="25.140625" style="459" customWidth="1"/>
    <col min="12295" max="12295" width="28.85546875" style="459" customWidth="1"/>
    <col min="12296" max="12296" width="26.42578125" style="459" customWidth="1"/>
    <col min="12297" max="12544" width="12.42578125" style="459"/>
    <col min="12545" max="12545" width="69.28515625" style="459" customWidth="1"/>
    <col min="12546" max="12546" width="23.85546875" style="459" customWidth="1"/>
    <col min="12547" max="12547" width="23" style="459" customWidth="1"/>
    <col min="12548" max="12548" width="21.7109375" style="459" customWidth="1"/>
    <col min="12549" max="12549" width="22" style="459" customWidth="1"/>
    <col min="12550" max="12550" width="25.140625" style="459" customWidth="1"/>
    <col min="12551" max="12551" width="28.85546875" style="459" customWidth="1"/>
    <col min="12552" max="12552" width="26.42578125" style="459" customWidth="1"/>
    <col min="12553" max="12800" width="12.42578125" style="459"/>
    <col min="12801" max="12801" width="69.28515625" style="459" customWidth="1"/>
    <col min="12802" max="12802" width="23.85546875" style="459" customWidth="1"/>
    <col min="12803" max="12803" width="23" style="459" customWidth="1"/>
    <col min="12804" max="12804" width="21.7109375" style="459" customWidth="1"/>
    <col min="12805" max="12805" width="22" style="459" customWidth="1"/>
    <col min="12806" max="12806" width="25.140625" style="459" customWidth="1"/>
    <col min="12807" max="12807" width="28.85546875" style="459" customWidth="1"/>
    <col min="12808" max="12808" width="26.42578125" style="459" customWidth="1"/>
    <col min="12809" max="13056" width="12.42578125" style="459"/>
    <col min="13057" max="13057" width="69.28515625" style="459" customWidth="1"/>
    <col min="13058" max="13058" width="23.85546875" style="459" customWidth="1"/>
    <col min="13059" max="13059" width="23" style="459" customWidth="1"/>
    <col min="13060" max="13060" width="21.7109375" style="459" customWidth="1"/>
    <col min="13061" max="13061" width="22" style="459" customWidth="1"/>
    <col min="13062" max="13062" width="25.140625" style="459" customWidth="1"/>
    <col min="13063" max="13063" width="28.85546875" style="459" customWidth="1"/>
    <col min="13064" max="13064" width="26.42578125" style="459" customWidth="1"/>
    <col min="13065" max="13312" width="12.42578125" style="459"/>
    <col min="13313" max="13313" width="69.28515625" style="459" customWidth="1"/>
    <col min="13314" max="13314" width="23.85546875" style="459" customWidth="1"/>
    <col min="13315" max="13315" width="23" style="459" customWidth="1"/>
    <col min="13316" max="13316" width="21.7109375" style="459" customWidth="1"/>
    <col min="13317" max="13317" width="22" style="459" customWidth="1"/>
    <col min="13318" max="13318" width="25.140625" style="459" customWidth="1"/>
    <col min="13319" max="13319" width="28.85546875" style="459" customWidth="1"/>
    <col min="13320" max="13320" width="26.42578125" style="459" customWidth="1"/>
    <col min="13321" max="13568" width="12.42578125" style="459"/>
    <col min="13569" max="13569" width="69.28515625" style="459" customWidth="1"/>
    <col min="13570" max="13570" width="23.85546875" style="459" customWidth="1"/>
    <col min="13571" max="13571" width="23" style="459" customWidth="1"/>
    <col min="13572" max="13572" width="21.7109375" style="459" customWidth="1"/>
    <col min="13573" max="13573" width="22" style="459" customWidth="1"/>
    <col min="13574" max="13574" width="25.140625" style="459" customWidth="1"/>
    <col min="13575" max="13575" width="28.85546875" style="459" customWidth="1"/>
    <col min="13576" max="13576" width="26.42578125" style="459" customWidth="1"/>
    <col min="13577" max="13824" width="12.42578125" style="459"/>
    <col min="13825" max="13825" width="69.28515625" style="459" customWidth="1"/>
    <col min="13826" max="13826" width="23.85546875" style="459" customWidth="1"/>
    <col min="13827" max="13827" width="23" style="459" customWidth="1"/>
    <col min="13828" max="13828" width="21.7109375" style="459" customWidth="1"/>
    <col min="13829" max="13829" width="22" style="459" customWidth="1"/>
    <col min="13830" max="13830" width="25.140625" style="459" customWidth="1"/>
    <col min="13831" max="13831" width="28.85546875" style="459" customWidth="1"/>
    <col min="13832" max="13832" width="26.42578125" style="459" customWidth="1"/>
    <col min="13833" max="14080" width="12.42578125" style="459"/>
    <col min="14081" max="14081" width="69.28515625" style="459" customWidth="1"/>
    <col min="14082" max="14082" width="23.85546875" style="459" customWidth="1"/>
    <col min="14083" max="14083" width="23" style="459" customWidth="1"/>
    <col min="14084" max="14084" width="21.7109375" style="459" customWidth="1"/>
    <col min="14085" max="14085" width="22" style="459" customWidth="1"/>
    <col min="14086" max="14086" width="25.140625" style="459" customWidth="1"/>
    <col min="14087" max="14087" width="28.85546875" style="459" customWidth="1"/>
    <col min="14088" max="14088" width="26.42578125" style="459" customWidth="1"/>
    <col min="14089" max="14336" width="12.42578125" style="459"/>
    <col min="14337" max="14337" width="69.28515625" style="459" customWidth="1"/>
    <col min="14338" max="14338" width="23.85546875" style="459" customWidth="1"/>
    <col min="14339" max="14339" width="23" style="459" customWidth="1"/>
    <col min="14340" max="14340" width="21.7109375" style="459" customWidth="1"/>
    <col min="14341" max="14341" width="22" style="459" customWidth="1"/>
    <col min="14342" max="14342" width="25.140625" style="459" customWidth="1"/>
    <col min="14343" max="14343" width="28.85546875" style="459" customWidth="1"/>
    <col min="14344" max="14344" width="26.42578125" style="459" customWidth="1"/>
    <col min="14345" max="14592" width="12.42578125" style="459"/>
    <col min="14593" max="14593" width="69.28515625" style="459" customWidth="1"/>
    <col min="14594" max="14594" width="23.85546875" style="459" customWidth="1"/>
    <col min="14595" max="14595" width="23" style="459" customWidth="1"/>
    <col min="14596" max="14596" width="21.7109375" style="459" customWidth="1"/>
    <col min="14597" max="14597" width="22" style="459" customWidth="1"/>
    <col min="14598" max="14598" width="25.140625" style="459" customWidth="1"/>
    <col min="14599" max="14599" width="28.85546875" style="459" customWidth="1"/>
    <col min="14600" max="14600" width="26.42578125" style="459" customWidth="1"/>
    <col min="14601" max="14848" width="12.42578125" style="459"/>
    <col min="14849" max="14849" width="69.28515625" style="459" customWidth="1"/>
    <col min="14850" max="14850" width="23.85546875" style="459" customWidth="1"/>
    <col min="14851" max="14851" width="23" style="459" customWidth="1"/>
    <col min="14852" max="14852" width="21.7109375" style="459" customWidth="1"/>
    <col min="14853" max="14853" width="22" style="459" customWidth="1"/>
    <col min="14854" max="14854" width="25.140625" style="459" customWidth="1"/>
    <col min="14855" max="14855" width="28.85546875" style="459" customWidth="1"/>
    <col min="14856" max="14856" width="26.42578125" style="459" customWidth="1"/>
    <col min="14857" max="15104" width="12.42578125" style="459"/>
    <col min="15105" max="15105" width="69.28515625" style="459" customWidth="1"/>
    <col min="15106" max="15106" width="23.85546875" style="459" customWidth="1"/>
    <col min="15107" max="15107" width="23" style="459" customWidth="1"/>
    <col min="15108" max="15108" width="21.7109375" style="459" customWidth="1"/>
    <col min="15109" max="15109" width="22" style="459" customWidth="1"/>
    <col min="15110" max="15110" width="25.140625" style="459" customWidth="1"/>
    <col min="15111" max="15111" width="28.85546875" style="459" customWidth="1"/>
    <col min="15112" max="15112" width="26.42578125" style="459" customWidth="1"/>
    <col min="15113" max="15360" width="12.42578125" style="459"/>
    <col min="15361" max="15361" width="69.28515625" style="459" customWidth="1"/>
    <col min="15362" max="15362" width="23.85546875" style="459" customWidth="1"/>
    <col min="15363" max="15363" width="23" style="459" customWidth="1"/>
    <col min="15364" max="15364" width="21.7109375" style="459" customWidth="1"/>
    <col min="15365" max="15365" width="22" style="459" customWidth="1"/>
    <col min="15366" max="15366" width="25.140625" style="459" customWidth="1"/>
    <col min="15367" max="15367" width="28.85546875" style="459" customWidth="1"/>
    <col min="15368" max="15368" width="26.42578125" style="459" customWidth="1"/>
    <col min="15369" max="15616" width="12.42578125" style="459"/>
    <col min="15617" max="15617" width="69.28515625" style="459" customWidth="1"/>
    <col min="15618" max="15618" width="23.85546875" style="459" customWidth="1"/>
    <col min="15619" max="15619" width="23" style="459" customWidth="1"/>
    <col min="15620" max="15620" width="21.7109375" style="459" customWidth="1"/>
    <col min="15621" max="15621" width="22" style="459" customWidth="1"/>
    <col min="15622" max="15622" width="25.140625" style="459" customWidth="1"/>
    <col min="15623" max="15623" width="28.85546875" style="459" customWidth="1"/>
    <col min="15624" max="15624" width="26.42578125" style="459" customWidth="1"/>
    <col min="15625" max="15872" width="12.42578125" style="459"/>
    <col min="15873" max="15873" width="69.28515625" style="459" customWidth="1"/>
    <col min="15874" max="15874" width="23.85546875" style="459" customWidth="1"/>
    <col min="15875" max="15875" width="23" style="459" customWidth="1"/>
    <col min="15876" max="15876" width="21.7109375" style="459" customWidth="1"/>
    <col min="15877" max="15877" width="22" style="459" customWidth="1"/>
    <col min="15878" max="15878" width="25.140625" style="459" customWidth="1"/>
    <col min="15879" max="15879" width="28.85546875" style="459" customWidth="1"/>
    <col min="15880" max="15880" width="26.42578125" style="459" customWidth="1"/>
    <col min="15881" max="16128" width="12.42578125" style="459"/>
    <col min="16129" max="16129" width="69.28515625" style="459" customWidth="1"/>
    <col min="16130" max="16130" width="23.85546875" style="459" customWidth="1"/>
    <col min="16131" max="16131" width="23" style="459" customWidth="1"/>
    <col min="16132" max="16132" width="21.7109375" style="459" customWidth="1"/>
    <col min="16133" max="16133" width="22" style="459" customWidth="1"/>
    <col min="16134" max="16134" width="25.140625" style="459" customWidth="1"/>
    <col min="16135" max="16135" width="28.85546875" style="459" customWidth="1"/>
    <col min="16136" max="16136" width="26.42578125" style="459" customWidth="1"/>
    <col min="16137" max="16384" width="12.42578125" style="459"/>
  </cols>
  <sheetData>
    <row r="1" spans="1:11" ht="18" x14ac:dyDescent="0.25">
      <c r="A1" s="620" t="s">
        <v>131</v>
      </c>
      <c r="B1" s="611"/>
      <c r="C1" s="612"/>
      <c r="D1" s="613"/>
      <c r="E1" s="614"/>
      <c r="F1" s="615" t="s">
        <v>567</v>
      </c>
      <c r="G1" s="616"/>
      <c r="H1" s="612"/>
      <c r="I1" s="457"/>
      <c r="K1" s="457"/>
    </row>
    <row r="2" spans="1:11" ht="18" x14ac:dyDescent="0.25">
      <c r="A2" s="617" t="s">
        <v>474</v>
      </c>
      <c r="B2" s="611"/>
      <c r="C2" s="612"/>
      <c r="D2" s="613"/>
      <c r="E2" s="611"/>
      <c r="F2" s="611"/>
      <c r="G2" s="613"/>
      <c r="H2" s="612"/>
      <c r="I2" s="457"/>
      <c r="J2" s="457"/>
      <c r="K2" s="457"/>
    </row>
    <row r="3" spans="1:11" ht="18.75" thickBot="1" x14ac:dyDescent="0.3">
      <c r="A3" s="618" t="s">
        <v>475</v>
      </c>
      <c r="B3" s="611"/>
      <c r="C3" s="612"/>
      <c r="D3" s="613"/>
      <c r="E3" s="611"/>
      <c r="F3" s="611"/>
      <c r="G3" s="613"/>
      <c r="H3" s="612"/>
      <c r="I3" s="457"/>
      <c r="J3" s="457"/>
      <c r="K3" s="457"/>
    </row>
    <row r="4" spans="1:11" ht="18.75" thickTop="1" x14ac:dyDescent="0.25">
      <c r="A4" s="619"/>
      <c r="B4" s="611"/>
      <c r="C4" s="612"/>
      <c r="D4" s="613"/>
      <c r="E4" s="611"/>
      <c r="F4" s="611"/>
      <c r="G4" s="613"/>
      <c r="H4" s="612"/>
      <c r="I4" s="457"/>
      <c r="J4" s="457"/>
      <c r="K4" s="457"/>
    </row>
    <row r="5" spans="1:11" ht="15.75" x14ac:dyDescent="0.25">
      <c r="A5" s="456"/>
      <c r="B5" s="457"/>
      <c r="E5" s="457"/>
      <c r="F5" s="457"/>
      <c r="I5" s="457"/>
      <c r="J5" s="457"/>
      <c r="K5" s="457"/>
    </row>
    <row r="6" spans="1:11" ht="15.75" thickBot="1" x14ac:dyDescent="0.25">
      <c r="A6" s="540"/>
      <c r="B6" s="536"/>
      <c r="C6" s="537"/>
      <c r="D6" s="538"/>
      <c r="E6" s="536"/>
      <c r="F6" s="536"/>
      <c r="G6" s="538"/>
      <c r="H6" s="537"/>
      <c r="I6" s="457"/>
      <c r="J6" s="457"/>
      <c r="K6" s="457"/>
    </row>
    <row r="7" spans="1:11" ht="21.95" customHeight="1" x14ac:dyDescent="0.25">
      <c r="A7" s="582"/>
      <c r="B7" s="592" t="s">
        <v>476</v>
      </c>
      <c r="C7" s="596" t="s">
        <v>568</v>
      </c>
      <c r="D7" s="598" t="s">
        <v>135</v>
      </c>
      <c r="E7" s="601" t="s">
        <v>476</v>
      </c>
      <c r="F7" s="602" t="s">
        <v>477</v>
      </c>
      <c r="G7" s="588" t="s">
        <v>568</v>
      </c>
      <c r="H7" s="592" t="s">
        <v>569</v>
      </c>
    </row>
    <row r="8" spans="1:11" ht="21.95" customHeight="1" x14ac:dyDescent="0.25">
      <c r="A8" s="541" t="s">
        <v>237</v>
      </c>
      <c r="B8" s="593" t="s">
        <v>477</v>
      </c>
      <c r="C8" s="597" t="s">
        <v>478</v>
      </c>
      <c r="D8" s="599" t="s">
        <v>451</v>
      </c>
      <c r="E8" s="603" t="s">
        <v>479</v>
      </c>
      <c r="F8" s="589" t="s">
        <v>480</v>
      </c>
      <c r="G8" s="584" t="s">
        <v>478</v>
      </c>
      <c r="H8" s="593" t="s">
        <v>548</v>
      </c>
    </row>
    <row r="9" spans="1:11" ht="21.95" customHeight="1" thickBot="1" x14ac:dyDescent="0.3">
      <c r="A9" s="590" t="s">
        <v>481</v>
      </c>
      <c r="B9" s="595"/>
      <c r="C9" s="595"/>
      <c r="D9" s="600"/>
      <c r="E9" s="604"/>
      <c r="F9" s="591"/>
      <c r="G9" s="587"/>
      <c r="H9" s="594"/>
    </row>
    <row r="10" spans="1:11" ht="21.95" customHeight="1" x14ac:dyDescent="0.2">
      <c r="A10" s="585" t="s">
        <v>482</v>
      </c>
      <c r="B10" s="585"/>
      <c r="C10" s="586"/>
      <c r="D10" s="583"/>
      <c r="E10" s="586"/>
      <c r="F10" s="586"/>
      <c r="G10" s="586"/>
      <c r="H10" s="586"/>
    </row>
    <row r="11" spans="1:11" ht="21.95" customHeight="1" x14ac:dyDescent="0.2">
      <c r="A11" s="554" t="s">
        <v>326</v>
      </c>
      <c r="B11" s="554"/>
      <c r="C11" s="555"/>
      <c r="D11" s="473"/>
      <c r="E11" s="558"/>
      <c r="F11" s="557"/>
      <c r="G11" s="556"/>
      <c r="H11" s="555"/>
    </row>
    <row r="12" spans="1:11" ht="21.95" customHeight="1" x14ac:dyDescent="0.2">
      <c r="A12" s="541" t="s">
        <v>483</v>
      </c>
      <c r="B12" s="477">
        <f>E12+F12</f>
        <v>272</v>
      </c>
      <c r="C12" s="476">
        <f>D12/B12</f>
        <v>2682.8125</v>
      </c>
      <c r="D12" s="473">
        <v>729725</v>
      </c>
      <c r="E12" s="559">
        <v>169</v>
      </c>
      <c r="F12" s="557">
        <v>103</v>
      </c>
      <c r="G12" s="555">
        <f>H12/B12</f>
        <v>3069.8529411764707</v>
      </c>
      <c r="H12" s="555">
        <v>835000</v>
      </c>
    </row>
    <row r="13" spans="1:11" ht="21.95" customHeight="1" x14ac:dyDescent="0.2">
      <c r="A13" s="544" t="s">
        <v>484</v>
      </c>
      <c r="B13" s="479"/>
      <c r="C13" s="480"/>
      <c r="D13" s="473"/>
      <c r="E13" s="560"/>
      <c r="F13" s="557"/>
      <c r="G13" s="555"/>
      <c r="H13" s="555"/>
    </row>
    <row r="14" spans="1:11" ht="21.95" customHeight="1" x14ac:dyDescent="0.2">
      <c r="A14" s="544" t="s">
        <v>485</v>
      </c>
      <c r="B14" s="479"/>
      <c r="C14" s="480"/>
      <c r="D14" s="473"/>
      <c r="E14" s="560"/>
      <c r="F14" s="557"/>
      <c r="G14" s="555"/>
      <c r="H14" s="555"/>
    </row>
    <row r="15" spans="1:11" ht="21.95" customHeight="1" x14ac:dyDescent="0.2">
      <c r="A15" s="544" t="s">
        <v>486</v>
      </c>
      <c r="B15" s="481">
        <f>E15+F15</f>
        <v>393</v>
      </c>
      <c r="C15" s="480">
        <f>D15/B15</f>
        <v>1883.2798982188294</v>
      </c>
      <c r="D15" s="534">
        <v>740129</v>
      </c>
      <c r="E15" s="560">
        <v>359</v>
      </c>
      <c r="F15" s="557">
        <v>34</v>
      </c>
      <c r="G15" s="555">
        <f>H15/B15</f>
        <v>2150.1272264631043</v>
      </c>
      <c r="H15" s="555">
        <v>845000</v>
      </c>
    </row>
    <row r="16" spans="1:11" ht="21.95" customHeight="1" x14ac:dyDescent="0.2">
      <c r="A16" s="544" t="s">
        <v>487</v>
      </c>
      <c r="B16" s="479"/>
      <c r="C16" s="480"/>
      <c r="D16" s="473"/>
      <c r="E16" s="560"/>
      <c r="F16" s="557"/>
      <c r="G16" s="555"/>
      <c r="H16" s="555"/>
    </row>
    <row r="17" spans="1:8" ht="21.95" customHeight="1" x14ac:dyDescent="0.2">
      <c r="A17" s="544" t="s">
        <v>488</v>
      </c>
      <c r="B17" s="479"/>
      <c r="C17" s="480"/>
      <c r="D17" s="473"/>
      <c r="E17" s="560"/>
      <c r="F17" s="557"/>
      <c r="G17" s="555"/>
      <c r="H17" s="555"/>
    </row>
    <row r="18" spans="1:8" ht="21.95" customHeight="1" x14ac:dyDescent="0.2">
      <c r="A18" s="544" t="s">
        <v>489</v>
      </c>
      <c r="B18" s="481">
        <f>E18+F18</f>
        <v>143</v>
      </c>
      <c r="C18" s="480">
        <f>D18/B18</f>
        <v>3970.9720279720282</v>
      </c>
      <c r="D18" s="534">
        <v>567849</v>
      </c>
      <c r="E18" s="560">
        <v>67</v>
      </c>
      <c r="F18" s="557">
        <v>76</v>
      </c>
      <c r="G18" s="555">
        <f>H18/B18</f>
        <v>3671.3286713286711</v>
      </c>
      <c r="H18" s="555">
        <v>525000</v>
      </c>
    </row>
    <row r="19" spans="1:8" ht="21.95" customHeight="1" x14ac:dyDescent="0.2">
      <c r="A19" s="544" t="s">
        <v>490</v>
      </c>
      <c r="B19" s="479"/>
      <c r="C19" s="480"/>
      <c r="D19" s="473"/>
      <c r="E19" s="560"/>
      <c r="F19" s="557"/>
      <c r="G19" s="555"/>
      <c r="H19" s="555"/>
    </row>
    <row r="20" spans="1:8" ht="21.95" customHeight="1" x14ac:dyDescent="0.2">
      <c r="A20" s="544" t="s">
        <v>491</v>
      </c>
      <c r="B20" s="479"/>
      <c r="C20" s="480"/>
      <c r="D20" s="473"/>
      <c r="E20" s="469"/>
      <c r="F20" s="466"/>
      <c r="G20" s="553"/>
      <c r="H20" s="542"/>
    </row>
    <row r="21" spans="1:8" ht="21.95" customHeight="1" x14ac:dyDescent="0.2">
      <c r="A21" s="544" t="s">
        <v>492</v>
      </c>
      <c r="B21" s="481">
        <f>E21+F21</f>
        <v>367</v>
      </c>
      <c r="C21" s="480">
        <f>D21/B21</f>
        <v>2238.7683923705722</v>
      </c>
      <c r="D21" s="534">
        <v>821628</v>
      </c>
      <c r="E21" s="469">
        <v>337</v>
      </c>
      <c r="F21" s="470">
        <v>30</v>
      </c>
      <c r="G21" s="468">
        <f>H21/B21</f>
        <v>2297.0027247956405</v>
      </c>
      <c r="H21" s="543">
        <v>843000</v>
      </c>
    </row>
    <row r="22" spans="1:8" ht="21.95" customHeight="1" x14ac:dyDescent="0.2">
      <c r="A22" s="544" t="s">
        <v>493</v>
      </c>
      <c r="B22" s="479"/>
      <c r="C22" s="480"/>
      <c r="D22" s="473"/>
      <c r="E22" s="469"/>
      <c r="F22" s="470"/>
      <c r="G22" s="468"/>
      <c r="H22" s="543"/>
    </row>
    <row r="23" spans="1:8" ht="21.95" customHeight="1" x14ac:dyDescent="0.2">
      <c r="A23" s="544" t="s">
        <v>494</v>
      </c>
      <c r="B23" s="479"/>
      <c r="C23" s="480"/>
      <c r="D23" s="473"/>
      <c r="E23" s="469"/>
      <c r="F23" s="470"/>
      <c r="G23" s="468"/>
      <c r="H23" s="543"/>
    </row>
    <row r="24" spans="1:8" ht="21.95" customHeight="1" x14ac:dyDescent="0.2">
      <c r="A24" s="544" t="s">
        <v>495</v>
      </c>
      <c r="B24" s="481">
        <f>E24+F24</f>
        <v>9</v>
      </c>
      <c r="C24" s="480">
        <f>D24/B24</f>
        <v>6959.333333333333</v>
      </c>
      <c r="D24" s="534">
        <v>62634</v>
      </c>
      <c r="E24" s="469">
        <v>9</v>
      </c>
      <c r="F24" s="470">
        <v>0</v>
      </c>
      <c r="G24" s="468">
        <f>H24/B24</f>
        <v>7222.2222222222226</v>
      </c>
      <c r="H24" s="543">
        <v>65000</v>
      </c>
    </row>
    <row r="25" spans="1:8" ht="21.95" customHeight="1" x14ac:dyDescent="0.2">
      <c r="A25" s="544" t="s">
        <v>496</v>
      </c>
      <c r="B25" s="479"/>
      <c r="C25" s="480"/>
      <c r="D25" s="473"/>
      <c r="E25" s="469"/>
      <c r="F25" s="470"/>
      <c r="G25" s="468"/>
      <c r="H25" s="543"/>
    </row>
    <row r="26" spans="1:8" ht="21.95" customHeight="1" x14ac:dyDescent="0.2">
      <c r="A26" s="544" t="s">
        <v>497</v>
      </c>
      <c r="B26" s="479"/>
      <c r="C26" s="480"/>
      <c r="D26" s="473"/>
      <c r="E26" s="469"/>
      <c r="F26" s="470"/>
      <c r="G26" s="468"/>
      <c r="H26" s="543"/>
    </row>
    <row r="27" spans="1:8" ht="21.95" customHeight="1" x14ac:dyDescent="0.2">
      <c r="A27" s="544" t="s">
        <v>498</v>
      </c>
      <c r="B27" s="479"/>
      <c r="C27" s="480"/>
      <c r="D27" s="473"/>
      <c r="E27" s="469"/>
      <c r="F27" s="470"/>
      <c r="G27" s="468"/>
      <c r="H27" s="543"/>
    </row>
    <row r="28" spans="1:8" ht="21.95" customHeight="1" x14ac:dyDescent="0.2">
      <c r="A28" s="544" t="s">
        <v>499</v>
      </c>
      <c r="B28" s="479"/>
      <c r="C28" s="480"/>
      <c r="D28" s="473"/>
      <c r="E28" s="469"/>
      <c r="F28" s="470"/>
      <c r="G28" s="468"/>
      <c r="H28" s="543"/>
    </row>
    <row r="29" spans="1:8" ht="21.95" customHeight="1" x14ac:dyDescent="0.2">
      <c r="A29" s="544" t="s">
        <v>500</v>
      </c>
      <c r="B29" s="479"/>
      <c r="C29" s="480"/>
      <c r="D29" s="473"/>
      <c r="E29" s="469"/>
      <c r="F29" s="470"/>
      <c r="G29" s="468"/>
      <c r="H29" s="543"/>
    </row>
    <row r="30" spans="1:8" ht="21.95" customHeight="1" x14ac:dyDescent="0.2">
      <c r="A30" s="544" t="s">
        <v>501</v>
      </c>
      <c r="B30" s="479"/>
      <c r="C30" s="480"/>
      <c r="D30" s="473"/>
      <c r="E30" s="469"/>
      <c r="F30" s="470"/>
      <c r="G30" s="468"/>
      <c r="H30" s="543"/>
    </row>
    <row r="31" spans="1:8" ht="21.95" customHeight="1" x14ac:dyDescent="0.2">
      <c r="A31" s="544" t="s">
        <v>502</v>
      </c>
      <c r="B31" s="482">
        <f>[1]Other!B45</f>
        <v>2883</v>
      </c>
      <c r="C31" s="480">
        <f>[1]Other!C45</f>
        <v>1425.5508151231356</v>
      </c>
      <c r="D31" s="473">
        <f>[1]Other!D45</f>
        <v>4109863</v>
      </c>
      <c r="E31" s="469">
        <f>[1]Other!E45</f>
        <v>2690</v>
      </c>
      <c r="F31" s="472">
        <f>[1]Other!F45</f>
        <v>193</v>
      </c>
      <c r="G31" s="471">
        <f>[1]Other!G45</f>
        <v>1699.7918834547347</v>
      </c>
      <c r="H31" s="543">
        <f>[1]Other!H45</f>
        <v>4900500</v>
      </c>
    </row>
    <row r="32" spans="1:8" ht="21.95" customHeight="1" thickBot="1" x14ac:dyDescent="0.3">
      <c r="A32" s="545" t="s">
        <v>503</v>
      </c>
      <c r="B32" s="546">
        <f>SUM(B10:B31)</f>
        <v>4067</v>
      </c>
      <c r="C32" s="547">
        <f>(D32/B32)</f>
        <v>1728.9963117777231</v>
      </c>
      <c r="D32" s="548">
        <f>SUM(D9:D31)</f>
        <v>7031828</v>
      </c>
      <c r="E32" s="549">
        <f>SUM(E10:E31)</f>
        <v>3631</v>
      </c>
      <c r="F32" s="550">
        <f>SUM(F9:F31)</f>
        <v>436</v>
      </c>
      <c r="G32" s="551">
        <f>(H32/B32)</f>
        <v>1970.3712810425375</v>
      </c>
      <c r="H32" s="552">
        <f>SUM(H10:H31)</f>
        <v>8013500</v>
      </c>
    </row>
    <row r="33" spans="1:9" ht="21.95" customHeight="1" x14ac:dyDescent="0.25">
      <c r="A33" s="574"/>
      <c r="B33" s="540"/>
      <c r="C33" s="537"/>
      <c r="D33" s="538"/>
      <c r="E33" s="536"/>
      <c r="F33" s="536"/>
      <c r="G33" s="537"/>
      <c r="H33" s="537"/>
    </row>
    <row r="34" spans="1:9" ht="21.95" customHeight="1" x14ac:dyDescent="0.25">
      <c r="A34" s="574"/>
      <c r="B34" s="540"/>
      <c r="C34" s="537"/>
      <c r="D34" s="538"/>
      <c r="E34" s="536"/>
      <c r="F34" s="536"/>
      <c r="G34" s="537"/>
      <c r="H34" s="537"/>
    </row>
    <row r="35" spans="1:9" ht="16.5" thickBot="1" x14ac:dyDescent="0.3">
      <c r="A35" s="539"/>
      <c r="B35" s="540"/>
      <c r="C35" s="537"/>
      <c r="D35" s="538"/>
      <c r="E35" s="536"/>
      <c r="F35" s="536"/>
      <c r="G35" s="537"/>
      <c r="H35" s="537"/>
    </row>
    <row r="36" spans="1:9" ht="20.100000000000001" customHeight="1" thickBot="1" x14ac:dyDescent="0.3">
      <c r="A36" s="605" t="s">
        <v>504</v>
      </c>
      <c r="B36" s="606"/>
      <c r="C36" s="607"/>
      <c r="D36" s="608"/>
      <c r="E36" s="609"/>
      <c r="F36" s="609"/>
      <c r="G36" s="607"/>
      <c r="H36" s="610"/>
    </row>
    <row r="37" spans="1:9" ht="20.100000000000001" customHeight="1" x14ac:dyDescent="0.25">
      <c r="A37" s="575" t="s">
        <v>505</v>
      </c>
      <c r="B37" s="576"/>
      <c r="C37" s="577"/>
      <c r="D37" s="578"/>
      <c r="E37" s="579"/>
      <c r="F37" s="579"/>
      <c r="G37" s="580"/>
      <c r="H37" s="581"/>
      <c r="I37" s="540"/>
    </row>
    <row r="38" spans="1:9" ht="20.100000000000001" customHeight="1" x14ac:dyDescent="0.25">
      <c r="A38" s="563" t="s">
        <v>506</v>
      </c>
      <c r="B38" s="554"/>
      <c r="C38" s="555"/>
      <c r="D38" s="556"/>
      <c r="E38" s="557"/>
      <c r="F38" s="557"/>
      <c r="G38" s="555"/>
      <c r="H38" s="564"/>
      <c r="I38" s="540"/>
    </row>
    <row r="39" spans="1:9" ht="20.100000000000001" customHeight="1" x14ac:dyDescent="0.2">
      <c r="A39" s="565" t="s">
        <v>507</v>
      </c>
      <c r="B39" s="554">
        <v>0</v>
      </c>
      <c r="C39" s="555">
        <v>0</v>
      </c>
      <c r="D39" s="561">
        <v>0</v>
      </c>
      <c r="E39" s="557">
        <v>0</v>
      </c>
      <c r="F39" s="557">
        <v>0</v>
      </c>
      <c r="G39" s="555">
        <v>7000</v>
      </c>
      <c r="H39" s="564">
        <v>20000</v>
      </c>
      <c r="I39" s="540"/>
    </row>
    <row r="40" spans="1:9" ht="20.100000000000001" customHeight="1" x14ac:dyDescent="0.2">
      <c r="A40" s="566" t="s">
        <v>508</v>
      </c>
      <c r="B40" s="554">
        <f>E40+F40</f>
        <v>1</v>
      </c>
      <c r="C40" s="555">
        <f>D40/B40</f>
        <v>7026</v>
      </c>
      <c r="D40" s="556">
        <v>7026</v>
      </c>
      <c r="E40" s="554">
        <v>1</v>
      </c>
      <c r="F40" s="554">
        <v>0</v>
      </c>
      <c r="G40" s="555">
        <v>7000</v>
      </c>
      <c r="H40" s="564">
        <v>20000</v>
      </c>
      <c r="I40" s="540"/>
    </row>
    <row r="41" spans="1:9" ht="20.100000000000001" customHeight="1" x14ac:dyDescent="0.2">
      <c r="A41" s="566" t="s">
        <v>509</v>
      </c>
      <c r="B41" s="554"/>
      <c r="C41" s="555"/>
      <c r="D41" s="556"/>
      <c r="E41" s="557">
        <v>0</v>
      </c>
      <c r="F41" s="557">
        <v>0</v>
      </c>
      <c r="G41" s="555"/>
      <c r="H41" s="564"/>
      <c r="I41" s="540"/>
    </row>
    <row r="42" spans="1:9" ht="20.100000000000001" customHeight="1" x14ac:dyDescent="0.2">
      <c r="A42" s="565" t="s">
        <v>510</v>
      </c>
      <c r="B42" s="554"/>
      <c r="C42" s="555"/>
      <c r="D42" s="556"/>
      <c r="E42" s="557"/>
      <c r="F42" s="557"/>
      <c r="G42" s="555"/>
      <c r="H42" s="564"/>
      <c r="I42" s="540"/>
    </row>
    <row r="43" spans="1:9" ht="20.100000000000001" customHeight="1" x14ac:dyDescent="0.2">
      <c r="A43" s="566" t="s">
        <v>511</v>
      </c>
      <c r="B43" s="554"/>
      <c r="C43" s="555"/>
      <c r="D43" s="561"/>
      <c r="E43" s="557"/>
      <c r="F43" s="557"/>
      <c r="G43" s="555"/>
      <c r="H43" s="564"/>
      <c r="I43" s="540"/>
    </row>
    <row r="44" spans="1:9" ht="20.100000000000001" customHeight="1" x14ac:dyDescent="0.2">
      <c r="A44" s="566" t="s">
        <v>512</v>
      </c>
      <c r="B44" s="557"/>
      <c r="C44" s="555"/>
      <c r="D44" s="556"/>
      <c r="E44" s="557"/>
      <c r="F44" s="557"/>
      <c r="G44" s="555"/>
      <c r="H44" s="564"/>
      <c r="I44" s="540"/>
    </row>
    <row r="45" spans="1:9" ht="20.100000000000001" customHeight="1" x14ac:dyDescent="0.2">
      <c r="A45" s="566" t="s">
        <v>237</v>
      </c>
      <c r="B45" s="557">
        <f>E45+F45</f>
        <v>65</v>
      </c>
      <c r="C45" s="555">
        <f>D45/B45</f>
        <v>3185.1538461538462</v>
      </c>
      <c r="D45" s="561">
        <v>207035</v>
      </c>
      <c r="E45" s="557">
        <v>65</v>
      </c>
      <c r="F45" s="557">
        <v>0</v>
      </c>
      <c r="G45" s="555">
        <f>(H45/B45)</f>
        <v>3215.3846153846152</v>
      </c>
      <c r="H45" s="564">
        <v>209000</v>
      </c>
      <c r="I45" s="540"/>
    </row>
    <row r="46" spans="1:9" ht="20.100000000000001" customHeight="1" x14ac:dyDescent="0.2">
      <c r="A46" s="566" t="s">
        <v>513</v>
      </c>
      <c r="B46" s="557">
        <f>E46+F46</f>
        <v>279</v>
      </c>
      <c r="C46" s="555">
        <v>600</v>
      </c>
      <c r="D46" s="561">
        <v>83400</v>
      </c>
      <c r="E46" s="557">
        <v>279</v>
      </c>
      <c r="F46" s="557">
        <v>0</v>
      </c>
      <c r="G46" s="555">
        <v>600</v>
      </c>
      <c r="H46" s="564">
        <v>130000</v>
      </c>
      <c r="I46" s="540"/>
    </row>
    <row r="47" spans="1:9" ht="20.100000000000001" customHeight="1" x14ac:dyDescent="0.2">
      <c r="A47" s="566" t="s">
        <v>514</v>
      </c>
      <c r="B47" s="562">
        <f>[1]Other!$B$53</f>
        <v>185</v>
      </c>
      <c r="C47" s="555">
        <f>(D47/B47)</f>
        <v>5814.5729729729728</v>
      </c>
      <c r="D47" s="556">
        <f>[1]Other!D53</f>
        <v>1075696</v>
      </c>
      <c r="E47" s="557">
        <f>[1]Other!E53</f>
        <v>157</v>
      </c>
      <c r="F47" s="557">
        <f>[1]Other!F53</f>
        <v>28</v>
      </c>
      <c r="G47" s="555">
        <f>[1]Other!G53</f>
        <v>5965.405405405405</v>
      </c>
      <c r="H47" s="564">
        <f>[1]Other!H53</f>
        <v>1103600</v>
      </c>
      <c r="I47" s="540"/>
    </row>
    <row r="48" spans="1:9" ht="20.100000000000001" customHeight="1" x14ac:dyDescent="0.25">
      <c r="A48" s="567" t="s">
        <v>515</v>
      </c>
      <c r="B48" s="554"/>
      <c r="C48" s="555"/>
      <c r="D48" s="556"/>
      <c r="E48" s="557"/>
      <c r="F48" s="557"/>
      <c r="G48" s="555"/>
      <c r="H48" s="564"/>
      <c r="I48" s="540"/>
    </row>
    <row r="49" spans="1:9" ht="20.100000000000001" customHeight="1" x14ac:dyDescent="0.2">
      <c r="A49" s="566" t="s">
        <v>516</v>
      </c>
      <c r="B49" s="557">
        <f>E49+F49</f>
        <v>102</v>
      </c>
      <c r="C49" s="555">
        <v>2500</v>
      </c>
      <c r="D49" s="561">
        <v>257140</v>
      </c>
      <c r="E49" s="557">
        <v>98</v>
      </c>
      <c r="F49" s="557">
        <v>4</v>
      </c>
      <c r="G49" s="555">
        <v>2500</v>
      </c>
      <c r="H49" s="564">
        <v>275000</v>
      </c>
      <c r="I49" s="540"/>
    </row>
    <row r="50" spans="1:9" ht="20.100000000000001" customHeight="1" x14ac:dyDescent="0.2">
      <c r="A50" s="566" t="s">
        <v>517</v>
      </c>
      <c r="B50" s="557">
        <f>E50+F50</f>
        <v>64</v>
      </c>
      <c r="C50" s="555">
        <v>5000</v>
      </c>
      <c r="D50" s="561">
        <v>265278</v>
      </c>
      <c r="E50" s="557">
        <v>62</v>
      </c>
      <c r="F50" s="557">
        <v>2</v>
      </c>
      <c r="G50" s="555">
        <v>5000</v>
      </c>
      <c r="H50" s="564">
        <v>325000</v>
      </c>
      <c r="I50" s="540"/>
    </row>
    <row r="51" spans="1:9" ht="20.100000000000001" customHeight="1" x14ac:dyDescent="0.2">
      <c r="A51" s="566" t="s">
        <v>518</v>
      </c>
      <c r="B51" s="562">
        <v>0</v>
      </c>
      <c r="C51" s="555">
        <f>[1]Other!C73</f>
        <v>1822.3809523809523</v>
      </c>
      <c r="D51" s="556">
        <f>[1]Other!D73</f>
        <v>191350</v>
      </c>
      <c r="E51" s="557">
        <f>[1]Other!E73</f>
        <v>89</v>
      </c>
      <c r="F51" s="557">
        <f>[1]Other!F73</f>
        <v>16</v>
      </c>
      <c r="G51" s="555">
        <f>[1]Other!G73</f>
        <v>2168.8095238095239</v>
      </c>
      <c r="H51" s="564">
        <f>[1]Other!H73</f>
        <v>227725</v>
      </c>
      <c r="I51" s="540"/>
    </row>
    <row r="52" spans="1:9" ht="20.100000000000001" customHeight="1" x14ac:dyDescent="0.25">
      <c r="A52" s="567" t="s">
        <v>519</v>
      </c>
      <c r="B52" s="554"/>
      <c r="C52" s="555"/>
      <c r="D52" s="556"/>
      <c r="E52" s="557"/>
      <c r="F52" s="557"/>
      <c r="G52" s="555"/>
      <c r="H52" s="564"/>
      <c r="I52" s="540"/>
    </row>
    <row r="53" spans="1:9" ht="20.100000000000001" customHeight="1" x14ac:dyDescent="0.2">
      <c r="A53" s="566" t="s">
        <v>520</v>
      </c>
      <c r="B53" s="554"/>
      <c r="C53" s="555">
        <v>0</v>
      </c>
      <c r="D53" s="556">
        <v>0</v>
      </c>
      <c r="E53" s="557">
        <v>0</v>
      </c>
      <c r="F53" s="557">
        <v>0</v>
      </c>
      <c r="G53" s="555">
        <v>0</v>
      </c>
      <c r="H53" s="564">
        <v>0</v>
      </c>
      <c r="I53" s="540"/>
    </row>
    <row r="54" spans="1:9" ht="20.100000000000001" customHeight="1" x14ac:dyDescent="0.2">
      <c r="A54" s="566" t="s">
        <v>521</v>
      </c>
      <c r="B54" s="557">
        <f>E54+F54</f>
        <v>24</v>
      </c>
      <c r="C54" s="555">
        <v>10788</v>
      </c>
      <c r="D54" s="561">
        <v>198686</v>
      </c>
      <c r="E54" s="557">
        <v>0</v>
      </c>
      <c r="F54" s="557">
        <v>24</v>
      </c>
      <c r="G54" s="555">
        <v>10788</v>
      </c>
      <c r="H54" s="564">
        <v>240000</v>
      </c>
      <c r="I54" s="540"/>
    </row>
    <row r="55" spans="1:9" ht="20.100000000000001" customHeight="1" x14ac:dyDescent="0.2">
      <c r="A55" s="566" t="s">
        <v>522</v>
      </c>
      <c r="B55" s="557">
        <f>E55+F55</f>
        <v>14</v>
      </c>
      <c r="C55" s="555">
        <f>[1]Other!$C$78</f>
        <v>10788</v>
      </c>
      <c r="D55" s="556">
        <f>[1]Other!$D$78</f>
        <v>133952</v>
      </c>
      <c r="E55" s="557">
        <f>[1]Other!E78</f>
        <v>0</v>
      </c>
      <c r="F55" s="557">
        <f>[1]Other!F78</f>
        <v>14</v>
      </c>
      <c r="G55" s="555">
        <f>[1]Other!$G$77</f>
        <v>10788</v>
      </c>
      <c r="H55" s="564">
        <f>[1]Other!H78</f>
        <v>170000</v>
      </c>
      <c r="I55" s="540"/>
    </row>
    <row r="56" spans="1:9" ht="20.100000000000001" customHeight="1" x14ac:dyDescent="0.25">
      <c r="A56" s="563" t="s">
        <v>523</v>
      </c>
      <c r="B56" s="554">
        <f t="shared" ref="B56:H56" si="0">SUM(B39:B55)</f>
        <v>734</v>
      </c>
      <c r="C56" s="555">
        <f>(D56/B56)</f>
        <v>3296.4073569482289</v>
      </c>
      <c r="D56" s="556">
        <f t="shared" si="0"/>
        <v>2419563</v>
      </c>
      <c r="E56" s="557">
        <f t="shared" si="0"/>
        <v>751</v>
      </c>
      <c r="F56" s="557">
        <f t="shared" si="0"/>
        <v>88</v>
      </c>
      <c r="G56" s="555">
        <f>H56/B56</f>
        <v>3706.1648501362397</v>
      </c>
      <c r="H56" s="564">
        <f t="shared" si="0"/>
        <v>2720325</v>
      </c>
      <c r="I56" s="540" t="s">
        <v>117</v>
      </c>
    </row>
    <row r="57" spans="1:9" ht="20.100000000000001" customHeight="1" thickBot="1" x14ac:dyDescent="0.3">
      <c r="A57" s="568" t="s">
        <v>524</v>
      </c>
      <c r="B57" s="569">
        <f>B56+B32</f>
        <v>4801</v>
      </c>
      <c r="C57" s="570">
        <f>D57/B57</f>
        <v>1968.6296604873985</v>
      </c>
      <c r="D57" s="571">
        <f>D56+D32</f>
        <v>9451391</v>
      </c>
      <c r="E57" s="572">
        <f>E56+E32</f>
        <v>4382</v>
      </c>
      <c r="F57" s="572">
        <f>F56+F32</f>
        <v>524</v>
      </c>
      <c r="G57" s="570">
        <f>H57/B57</f>
        <v>2235.7477608831496</v>
      </c>
      <c r="H57" s="573">
        <f>H56+H32</f>
        <v>10733825</v>
      </c>
      <c r="I57" s="540" t="s">
        <v>237</v>
      </c>
    </row>
    <row r="58" spans="1:9" x14ac:dyDescent="0.2">
      <c r="A58" s="540"/>
      <c r="B58" s="540"/>
      <c r="C58" s="537"/>
      <c r="D58" s="538"/>
      <c r="E58" s="540"/>
      <c r="F58" s="540"/>
      <c r="G58" s="538"/>
      <c r="H58" s="537"/>
    </row>
  </sheetData>
  <pageMargins left="0.25" right="0.25" top="0.75" bottom="0.75" header="0.3" footer="0.3"/>
  <pageSetup scale="49" firstPageNumber="50" orientation="landscape" useFirstPageNumber="1" r:id="rId1"/>
  <headerFooter alignWithMargins="0">
    <oddFooter>&amp;C&amp;P</oddFooter>
  </headerFooter>
  <rowBreaks count="1" manualBreakCount="1">
    <brk id="3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72AF2-64EF-4CB6-A9C0-54D8C5DD8B73}">
  <sheetPr>
    <pageSetUpPr fitToPage="1"/>
  </sheetPr>
  <dimension ref="A1:I37"/>
  <sheetViews>
    <sheetView workbookViewId="0">
      <selection activeCell="B13" sqref="B13"/>
    </sheetView>
  </sheetViews>
  <sheetFormatPr defaultRowHeight="15" x14ac:dyDescent="0.2"/>
  <cols>
    <col min="1" max="1" width="38.7109375" style="503" customWidth="1"/>
    <col min="2" max="2" width="13.5703125" style="503" customWidth="1"/>
    <col min="3" max="3" width="19.5703125" style="503" customWidth="1"/>
    <col min="4" max="4" width="17.28515625" style="503" customWidth="1"/>
    <col min="5" max="5" width="14.140625" style="503" customWidth="1"/>
    <col min="6" max="6" width="15.140625" style="503" customWidth="1"/>
    <col min="7" max="7" width="18.140625" style="503" customWidth="1"/>
    <col min="8" max="8" width="16.28515625" style="503" customWidth="1"/>
    <col min="9" max="256" width="9.140625" style="503"/>
    <col min="257" max="257" width="38.7109375" style="503" customWidth="1"/>
    <col min="258" max="258" width="13.5703125" style="503" customWidth="1"/>
    <col min="259" max="259" width="19.5703125" style="503" customWidth="1"/>
    <col min="260" max="260" width="17.28515625" style="503" customWidth="1"/>
    <col min="261" max="261" width="14.140625" style="503" customWidth="1"/>
    <col min="262" max="262" width="15.140625" style="503" customWidth="1"/>
    <col min="263" max="263" width="18.140625" style="503" customWidth="1"/>
    <col min="264" max="264" width="16.28515625" style="503" customWidth="1"/>
    <col min="265" max="512" width="9.140625" style="503"/>
    <col min="513" max="513" width="38.7109375" style="503" customWidth="1"/>
    <col min="514" max="514" width="13.5703125" style="503" customWidth="1"/>
    <col min="515" max="515" width="19.5703125" style="503" customWidth="1"/>
    <col min="516" max="516" width="17.28515625" style="503" customWidth="1"/>
    <col min="517" max="517" width="14.140625" style="503" customWidth="1"/>
    <col min="518" max="518" width="15.140625" style="503" customWidth="1"/>
    <col min="519" max="519" width="18.140625" style="503" customWidth="1"/>
    <col min="520" max="520" width="16.28515625" style="503" customWidth="1"/>
    <col min="521" max="768" width="9.140625" style="503"/>
    <col min="769" max="769" width="38.7109375" style="503" customWidth="1"/>
    <col min="770" max="770" width="13.5703125" style="503" customWidth="1"/>
    <col min="771" max="771" width="19.5703125" style="503" customWidth="1"/>
    <col min="772" max="772" width="17.28515625" style="503" customWidth="1"/>
    <col min="773" max="773" width="14.140625" style="503" customWidth="1"/>
    <col min="774" max="774" width="15.140625" style="503" customWidth="1"/>
    <col min="775" max="775" width="18.140625" style="503" customWidth="1"/>
    <col min="776" max="776" width="16.28515625" style="503" customWidth="1"/>
    <col min="777" max="1024" width="9.140625" style="503"/>
    <col min="1025" max="1025" width="38.7109375" style="503" customWidth="1"/>
    <col min="1026" max="1026" width="13.5703125" style="503" customWidth="1"/>
    <col min="1027" max="1027" width="19.5703125" style="503" customWidth="1"/>
    <col min="1028" max="1028" width="17.28515625" style="503" customWidth="1"/>
    <col min="1029" max="1029" width="14.140625" style="503" customWidth="1"/>
    <col min="1030" max="1030" width="15.140625" style="503" customWidth="1"/>
    <col min="1031" max="1031" width="18.140625" style="503" customWidth="1"/>
    <col min="1032" max="1032" width="16.28515625" style="503" customWidth="1"/>
    <col min="1033" max="1280" width="9.140625" style="503"/>
    <col min="1281" max="1281" width="38.7109375" style="503" customWidth="1"/>
    <col min="1282" max="1282" width="13.5703125" style="503" customWidth="1"/>
    <col min="1283" max="1283" width="19.5703125" style="503" customWidth="1"/>
    <col min="1284" max="1284" width="17.28515625" style="503" customWidth="1"/>
    <col min="1285" max="1285" width="14.140625" style="503" customWidth="1"/>
    <col min="1286" max="1286" width="15.140625" style="503" customWidth="1"/>
    <col min="1287" max="1287" width="18.140625" style="503" customWidth="1"/>
    <col min="1288" max="1288" width="16.28515625" style="503" customWidth="1"/>
    <col min="1289" max="1536" width="9.140625" style="503"/>
    <col min="1537" max="1537" width="38.7109375" style="503" customWidth="1"/>
    <col min="1538" max="1538" width="13.5703125" style="503" customWidth="1"/>
    <col min="1539" max="1539" width="19.5703125" style="503" customWidth="1"/>
    <col min="1540" max="1540" width="17.28515625" style="503" customWidth="1"/>
    <col min="1541" max="1541" width="14.140625" style="503" customWidth="1"/>
    <col min="1542" max="1542" width="15.140625" style="503" customWidth="1"/>
    <col min="1543" max="1543" width="18.140625" style="503" customWidth="1"/>
    <col min="1544" max="1544" width="16.28515625" style="503" customWidth="1"/>
    <col min="1545" max="1792" width="9.140625" style="503"/>
    <col min="1793" max="1793" width="38.7109375" style="503" customWidth="1"/>
    <col min="1794" max="1794" width="13.5703125" style="503" customWidth="1"/>
    <col min="1795" max="1795" width="19.5703125" style="503" customWidth="1"/>
    <col min="1796" max="1796" width="17.28515625" style="503" customWidth="1"/>
    <col min="1797" max="1797" width="14.140625" style="503" customWidth="1"/>
    <col min="1798" max="1798" width="15.140625" style="503" customWidth="1"/>
    <col min="1799" max="1799" width="18.140625" style="503" customWidth="1"/>
    <col min="1800" max="1800" width="16.28515625" style="503" customWidth="1"/>
    <col min="1801" max="2048" width="9.140625" style="503"/>
    <col min="2049" max="2049" width="38.7109375" style="503" customWidth="1"/>
    <col min="2050" max="2050" width="13.5703125" style="503" customWidth="1"/>
    <col min="2051" max="2051" width="19.5703125" style="503" customWidth="1"/>
    <col min="2052" max="2052" width="17.28515625" style="503" customWidth="1"/>
    <col min="2053" max="2053" width="14.140625" style="503" customWidth="1"/>
    <col min="2054" max="2054" width="15.140625" style="503" customWidth="1"/>
    <col min="2055" max="2055" width="18.140625" style="503" customWidth="1"/>
    <col min="2056" max="2056" width="16.28515625" style="503" customWidth="1"/>
    <col min="2057" max="2304" width="9.140625" style="503"/>
    <col min="2305" max="2305" width="38.7109375" style="503" customWidth="1"/>
    <col min="2306" max="2306" width="13.5703125" style="503" customWidth="1"/>
    <col min="2307" max="2307" width="19.5703125" style="503" customWidth="1"/>
    <col min="2308" max="2308" width="17.28515625" style="503" customWidth="1"/>
    <col min="2309" max="2309" width="14.140625" style="503" customWidth="1"/>
    <col min="2310" max="2310" width="15.140625" style="503" customWidth="1"/>
    <col min="2311" max="2311" width="18.140625" style="503" customWidth="1"/>
    <col min="2312" max="2312" width="16.28515625" style="503" customWidth="1"/>
    <col min="2313" max="2560" width="9.140625" style="503"/>
    <col min="2561" max="2561" width="38.7109375" style="503" customWidth="1"/>
    <col min="2562" max="2562" width="13.5703125" style="503" customWidth="1"/>
    <col min="2563" max="2563" width="19.5703125" style="503" customWidth="1"/>
    <col min="2564" max="2564" width="17.28515625" style="503" customWidth="1"/>
    <col min="2565" max="2565" width="14.140625" style="503" customWidth="1"/>
    <col min="2566" max="2566" width="15.140625" style="503" customWidth="1"/>
    <col min="2567" max="2567" width="18.140625" style="503" customWidth="1"/>
    <col min="2568" max="2568" width="16.28515625" style="503" customWidth="1"/>
    <col min="2569" max="2816" width="9.140625" style="503"/>
    <col min="2817" max="2817" width="38.7109375" style="503" customWidth="1"/>
    <col min="2818" max="2818" width="13.5703125" style="503" customWidth="1"/>
    <col min="2819" max="2819" width="19.5703125" style="503" customWidth="1"/>
    <col min="2820" max="2820" width="17.28515625" style="503" customWidth="1"/>
    <col min="2821" max="2821" width="14.140625" style="503" customWidth="1"/>
    <col min="2822" max="2822" width="15.140625" style="503" customWidth="1"/>
    <col min="2823" max="2823" width="18.140625" style="503" customWidth="1"/>
    <col min="2824" max="2824" width="16.28515625" style="503" customWidth="1"/>
    <col min="2825" max="3072" width="9.140625" style="503"/>
    <col min="3073" max="3073" width="38.7109375" style="503" customWidth="1"/>
    <col min="3074" max="3074" width="13.5703125" style="503" customWidth="1"/>
    <col min="3075" max="3075" width="19.5703125" style="503" customWidth="1"/>
    <col min="3076" max="3076" width="17.28515625" style="503" customWidth="1"/>
    <col min="3077" max="3077" width="14.140625" style="503" customWidth="1"/>
    <col min="3078" max="3078" width="15.140625" style="503" customWidth="1"/>
    <col min="3079" max="3079" width="18.140625" style="503" customWidth="1"/>
    <col min="3080" max="3080" width="16.28515625" style="503" customWidth="1"/>
    <col min="3081" max="3328" width="9.140625" style="503"/>
    <col min="3329" max="3329" width="38.7109375" style="503" customWidth="1"/>
    <col min="3330" max="3330" width="13.5703125" style="503" customWidth="1"/>
    <col min="3331" max="3331" width="19.5703125" style="503" customWidth="1"/>
    <col min="3332" max="3332" width="17.28515625" style="503" customWidth="1"/>
    <col min="3333" max="3333" width="14.140625" style="503" customWidth="1"/>
    <col min="3334" max="3334" width="15.140625" style="503" customWidth="1"/>
    <col min="3335" max="3335" width="18.140625" style="503" customWidth="1"/>
    <col min="3336" max="3336" width="16.28515625" style="503" customWidth="1"/>
    <col min="3337" max="3584" width="9.140625" style="503"/>
    <col min="3585" max="3585" width="38.7109375" style="503" customWidth="1"/>
    <col min="3586" max="3586" width="13.5703125" style="503" customWidth="1"/>
    <col min="3587" max="3587" width="19.5703125" style="503" customWidth="1"/>
    <col min="3588" max="3588" width="17.28515625" style="503" customWidth="1"/>
    <col min="3589" max="3589" width="14.140625" style="503" customWidth="1"/>
    <col min="3590" max="3590" width="15.140625" style="503" customWidth="1"/>
    <col min="3591" max="3591" width="18.140625" style="503" customWidth="1"/>
    <col min="3592" max="3592" width="16.28515625" style="503" customWidth="1"/>
    <col min="3593" max="3840" width="9.140625" style="503"/>
    <col min="3841" max="3841" width="38.7109375" style="503" customWidth="1"/>
    <col min="3842" max="3842" width="13.5703125" style="503" customWidth="1"/>
    <col min="3843" max="3843" width="19.5703125" style="503" customWidth="1"/>
    <col min="3844" max="3844" width="17.28515625" style="503" customWidth="1"/>
    <col min="3845" max="3845" width="14.140625" style="503" customWidth="1"/>
    <col min="3846" max="3846" width="15.140625" style="503" customWidth="1"/>
    <col min="3847" max="3847" width="18.140625" style="503" customWidth="1"/>
    <col min="3848" max="3848" width="16.28515625" style="503" customWidth="1"/>
    <col min="3849" max="4096" width="9.140625" style="503"/>
    <col min="4097" max="4097" width="38.7109375" style="503" customWidth="1"/>
    <col min="4098" max="4098" width="13.5703125" style="503" customWidth="1"/>
    <col min="4099" max="4099" width="19.5703125" style="503" customWidth="1"/>
    <col min="4100" max="4100" width="17.28515625" style="503" customWidth="1"/>
    <col min="4101" max="4101" width="14.140625" style="503" customWidth="1"/>
    <col min="4102" max="4102" width="15.140625" style="503" customWidth="1"/>
    <col min="4103" max="4103" width="18.140625" style="503" customWidth="1"/>
    <col min="4104" max="4104" width="16.28515625" style="503" customWidth="1"/>
    <col min="4105" max="4352" width="9.140625" style="503"/>
    <col min="4353" max="4353" width="38.7109375" style="503" customWidth="1"/>
    <col min="4354" max="4354" width="13.5703125" style="503" customWidth="1"/>
    <col min="4355" max="4355" width="19.5703125" style="503" customWidth="1"/>
    <col min="4356" max="4356" width="17.28515625" style="503" customWidth="1"/>
    <col min="4357" max="4357" width="14.140625" style="503" customWidth="1"/>
    <col min="4358" max="4358" width="15.140625" style="503" customWidth="1"/>
    <col min="4359" max="4359" width="18.140625" style="503" customWidth="1"/>
    <col min="4360" max="4360" width="16.28515625" style="503" customWidth="1"/>
    <col min="4361" max="4608" width="9.140625" style="503"/>
    <col min="4609" max="4609" width="38.7109375" style="503" customWidth="1"/>
    <col min="4610" max="4610" width="13.5703125" style="503" customWidth="1"/>
    <col min="4611" max="4611" width="19.5703125" style="503" customWidth="1"/>
    <col min="4612" max="4612" width="17.28515625" style="503" customWidth="1"/>
    <col min="4613" max="4613" width="14.140625" style="503" customWidth="1"/>
    <col min="4614" max="4614" width="15.140625" style="503" customWidth="1"/>
    <col min="4615" max="4615" width="18.140625" style="503" customWidth="1"/>
    <col min="4616" max="4616" width="16.28515625" style="503" customWidth="1"/>
    <col min="4617" max="4864" width="9.140625" style="503"/>
    <col min="4865" max="4865" width="38.7109375" style="503" customWidth="1"/>
    <col min="4866" max="4866" width="13.5703125" style="503" customWidth="1"/>
    <col min="4867" max="4867" width="19.5703125" style="503" customWidth="1"/>
    <col min="4868" max="4868" width="17.28515625" style="503" customWidth="1"/>
    <col min="4869" max="4869" width="14.140625" style="503" customWidth="1"/>
    <col min="4870" max="4870" width="15.140625" style="503" customWidth="1"/>
    <col min="4871" max="4871" width="18.140625" style="503" customWidth="1"/>
    <col min="4872" max="4872" width="16.28515625" style="503" customWidth="1"/>
    <col min="4873" max="5120" width="9.140625" style="503"/>
    <col min="5121" max="5121" width="38.7109375" style="503" customWidth="1"/>
    <col min="5122" max="5122" width="13.5703125" style="503" customWidth="1"/>
    <col min="5123" max="5123" width="19.5703125" style="503" customWidth="1"/>
    <col min="5124" max="5124" width="17.28515625" style="503" customWidth="1"/>
    <col min="5125" max="5125" width="14.140625" style="503" customWidth="1"/>
    <col min="5126" max="5126" width="15.140625" style="503" customWidth="1"/>
    <col min="5127" max="5127" width="18.140625" style="503" customWidth="1"/>
    <col min="5128" max="5128" width="16.28515625" style="503" customWidth="1"/>
    <col min="5129" max="5376" width="9.140625" style="503"/>
    <col min="5377" max="5377" width="38.7109375" style="503" customWidth="1"/>
    <col min="5378" max="5378" width="13.5703125" style="503" customWidth="1"/>
    <col min="5379" max="5379" width="19.5703125" style="503" customWidth="1"/>
    <col min="5380" max="5380" width="17.28515625" style="503" customWidth="1"/>
    <col min="5381" max="5381" width="14.140625" style="503" customWidth="1"/>
    <col min="5382" max="5382" width="15.140625" style="503" customWidth="1"/>
    <col min="5383" max="5383" width="18.140625" style="503" customWidth="1"/>
    <col min="5384" max="5384" width="16.28515625" style="503" customWidth="1"/>
    <col min="5385" max="5632" width="9.140625" style="503"/>
    <col min="5633" max="5633" width="38.7109375" style="503" customWidth="1"/>
    <col min="5634" max="5634" width="13.5703125" style="503" customWidth="1"/>
    <col min="5635" max="5635" width="19.5703125" style="503" customWidth="1"/>
    <col min="5636" max="5636" width="17.28515625" style="503" customWidth="1"/>
    <col min="5637" max="5637" width="14.140625" style="503" customWidth="1"/>
    <col min="5638" max="5638" width="15.140625" style="503" customWidth="1"/>
    <col min="5639" max="5639" width="18.140625" style="503" customWidth="1"/>
    <col min="5640" max="5640" width="16.28515625" style="503" customWidth="1"/>
    <col min="5641" max="5888" width="9.140625" style="503"/>
    <col min="5889" max="5889" width="38.7109375" style="503" customWidth="1"/>
    <col min="5890" max="5890" width="13.5703125" style="503" customWidth="1"/>
    <col min="5891" max="5891" width="19.5703125" style="503" customWidth="1"/>
    <col min="5892" max="5892" width="17.28515625" style="503" customWidth="1"/>
    <col min="5893" max="5893" width="14.140625" style="503" customWidth="1"/>
    <col min="5894" max="5894" width="15.140625" style="503" customWidth="1"/>
    <col min="5895" max="5895" width="18.140625" style="503" customWidth="1"/>
    <col min="5896" max="5896" width="16.28515625" style="503" customWidth="1"/>
    <col min="5897" max="6144" width="9.140625" style="503"/>
    <col min="6145" max="6145" width="38.7109375" style="503" customWidth="1"/>
    <col min="6146" max="6146" width="13.5703125" style="503" customWidth="1"/>
    <col min="6147" max="6147" width="19.5703125" style="503" customWidth="1"/>
    <col min="6148" max="6148" width="17.28515625" style="503" customWidth="1"/>
    <col min="6149" max="6149" width="14.140625" style="503" customWidth="1"/>
    <col min="6150" max="6150" width="15.140625" style="503" customWidth="1"/>
    <col min="6151" max="6151" width="18.140625" style="503" customWidth="1"/>
    <col min="6152" max="6152" width="16.28515625" style="503" customWidth="1"/>
    <col min="6153" max="6400" width="9.140625" style="503"/>
    <col min="6401" max="6401" width="38.7109375" style="503" customWidth="1"/>
    <col min="6402" max="6402" width="13.5703125" style="503" customWidth="1"/>
    <col min="6403" max="6403" width="19.5703125" style="503" customWidth="1"/>
    <col min="6404" max="6404" width="17.28515625" style="503" customWidth="1"/>
    <col min="6405" max="6405" width="14.140625" style="503" customWidth="1"/>
    <col min="6406" max="6406" width="15.140625" style="503" customWidth="1"/>
    <col min="6407" max="6407" width="18.140625" style="503" customWidth="1"/>
    <col min="6408" max="6408" width="16.28515625" style="503" customWidth="1"/>
    <col min="6409" max="6656" width="9.140625" style="503"/>
    <col min="6657" max="6657" width="38.7109375" style="503" customWidth="1"/>
    <col min="6658" max="6658" width="13.5703125" style="503" customWidth="1"/>
    <col min="6659" max="6659" width="19.5703125" style="503" customWidth="1"/>
    <col min="6660" max="6660" width="17.28515625" style="503" customWidth="1"/>
    <col min="6661" max="6661" width="14.140625" style="503" customWidth="1"/>
    <col min="6662" max="6662" width="15.140625" style="503" customWidth="1"/>
    <col min="6663" max="6663" width="18.140625" style="503" customWidth="1"/>
    <col min="6664" max="6664" width="16.28515625" style="503" customWidth="1"/>
    <col min="6665" max="6912" width="9.140625" style="503"/>
    <col min="6913" max="6913" width="38.7109375" style="503" customWidth="1"/>
    <col min="6914" max="6914" width="13.5703125" style="503" customWidth="1"/>
    <col min="6915" max="6915" width="19.5703125" style="503" customWidth="1"/>
    <col min="6916" max="6916" width="17.28515625" style="503" customWidth="1"/>
    <col min="6917" max="6917" width="14.140625" style="503" customWidth="1"/>
    <col min="6918" max="6918" width="15.140625" style="503" customWidth="1"/>
    <col min="6919" max="6919" width="18.140625" style="503" customWidth="1"/>
    <col min="6920" max="6920" width="16.28515625" style="503" customWidth="1"/>
    <col min="6921" max="7168" width="9.140625" style="503"/>
    <col min="7169" max="7169" width="38.7109375" style="503" customWidth="1"/>
    <col min="7170" max="7170" width="13.5703125" style="503" customWidth="1"/>
    <col min="7171" max="7171" width="19.5703125" style="503" customWidth="1"/>
    <col min="7172" max="7172" width="17.28515625" style="503" customWidth="1"/>
    <col min="7173" max="7173" width="14.140625" style="503" customWidth="1"/>
    <col min="7174" max="7174" width="15.140625" style="503" customWidth="1"/>
    <col min="7175" max="7175" width="18.140625" style="503" customWidth="1"/>
    <col min="7176" max="7176" width="16.28515625" style="503" customWidth="1"/>
    <col min="7177" max="7424" width="9.140625" style="503"/>
    <col min="7425" max="7425" width="38.7109375" style="503" customWidth="1"/>
    <col min="7426" max="7426" width="13.5703125" style="503" customWidth="1"/>
    <col min="7427" max="7427" width="19.5703125" style="503" customWidth="1"/>
    <col min="7428" max="7428" width="17.28515625" style="503" customWidth="1"/>
    <col min="7429" max="7429" width="14.140625" style="503" customWidth="1"/>
    <col min="7430" max="7430" width="15.140625" style="503" customWidth="1"/>
    <col min="7431" max="7431" width="18.140625" style="503" customWidth="1"/>
    <col min="7432" max="7432" width="16.28515625" style="503" customWidth="1"/>
    <col min="7433" max="7680" width="9.140625" style="503"/>
    <col min="7681" max="7681" width="38.7109375" style="503" customWidth="1"/>
    <col min="7682" max="7682" width="13.5703125" style="503" customWidth="1"/>
    <col min="7683" max="7683" width="19.5703125" style="503" customWidth="1"/>
    <col min="7684" max="7684" width="17.28515625" style="503" customWidth="1"/>
    <col min="7685" max="7685" width="14.140625" style="503" customWidth="1"/>
    <col min="7686" max="7686" width="15.140625" style="503" customWidth="1"/>
    <col min="7687" max="7687" width="18.140625" style="503" customWidth="1"/>
    <col min="7688" max="7688" width="16.28515625" style="503" customWidth="1"/>
    <col min="7689" max="7936" width="9.140625" style="503"/>
    <col min="7937" max="7937" width="38.7109375" style="503" customWidth="1"/>
    <col min="7938" max="7938" width="13.5703125" style="503" customWidth="1"/>
    <col min="7939" max="7939" width="19.5703125" style="503" customWidth="1"/>
    <col min="7940" max="7940" width="17.28515625" style="503" customWidth="1"/>
    <col min="7941" max="7941" width="14.140625" style="503" customWidth="1"/>
    <col min="7942" max="7942" width="15.140625" style="503" customWidth="1"/>
    <col min="7943" max="7943" width="18.140625" style="503" customWidth="1"/>
    <col min="7944" max="7944" width="16.28515625" style="503" customWidth="1"/>
    <col min="7945" max="8192" width="9.140625" style="503"/>
    <col min="8193" max="8193" width="38.7109375" style="503" customWidth="1"/>
    <col min="8194" max="8194" width="13.5703125" style="503" customWidth="1"/>
    <col min="8195" max="8195" width="19.5703125" style="503" customWidth="1"/>
    <col min="8196" max="8196" width="17.28515625" style="503" customWidth="1"/>
    <col min="8197" max="8197" width="14.140625" style="503" customWidth="1"/>
    <col min="8198" max="8198" width="15.140625" style="503" customWidth="1"/>
    <col min="8199" max="8199" width="18.140625" style="503" customWidth="1"/>
    <col min="8200" max="8200" width="16.28515625" style="503" customWidth="1"/>
    <col min="8201" max="8448" width="9.140625" style="503"/>
    <col min="8449" max="8449" width="38.7109375" style="503" customWidth="1"/>
    <col min="8450" max="8450" width="13.5703125" style="503" customWidth="1"/>
    <col min="8451" max="8451" width="19.5703125" style="503" customWidth="1"/>
    <col min="8452" max="8452" width="17.28515625" style="503" customWidth="1"/>
    <col min="8453" max="8453" width="14.140625" style="503" customWidth="1"/>
    <col min="8454" max="8454" width="15.140625" style="503" customWidth="1"/>
    <col min="8455" max="8455" width="18.140625" style="503" customWidth="1"/>
    <col min="8456" max="8456" width="16.28515625" style="503" customWidth="1"/>
    <col min="8457" max="8704" width="9.140625" style="503"/>
    <col min="8705" max="8705" width="38.7109375" style="503" customWidth="1"/>
    <col min="8706" max="8706" width="13.5703125" style="503" customWidth="1"/>
    <col min="8707" max="8707" width="19.5703125" style="503" customWidth="1"/>
    <col min="8708" max="8708" width="17.28515625" style="503" customWidth="1"/>
    <col min="8709" max="8709" width="14.140625" style="503" customWidth="1"/>
    <col min="8710" max="8710" width="15.140625" style="503" customWidth="1"/>
    <col min="8711" max="8711" width="18.140625" style="503" customWidth="1"/>
    <col min="8712" max="8712" width="16.28515625" style="503" customWidth="1"/>
    <col min="8713" max="8960" width="9.140625" style="503"/>
    <col min="8961" max="8961" width="38.7109375" style="503" customWidth="1"/>
    <col min="8962" max="8962" width="13.5703125" style="503" customWidth="1"/>
    <col min="8963" max="8963" width="19.5703125" style="503" customWidth="1"/>
    <col min="8964" max="8964" width="17.28515625" style="503" customWidth="1"/>
    <col min="8965" max="8965" width="14.140625" style="503" customWidth="1"/>
    <col min="8966" max="8966" width="15.140625" style="503" customWidth="1"/>
    <col min="8967" max="8967" width="18.140625" style="503" customWidth="1"/>
    <col min="8968" max="8968" width="16.28515625" style="503" customWidth="1"/>
    <col min="8969" max="9216" width="9.140625" style="503"/>
    <col min="9217" max="9217" width="38.7109375" style="503" customWidth="1"/>
    <col min="9218" max="9218" width="13.5703125" style="503" customWidth="1"/>
    <col min="9219" max="9219" width="19.5703125" style="503" customWidth="1"/>
    <col min="9220" max="9220" width="17.28515625" style="503" customWidth="1"/>
    <col min="9221" max="9221" width="14.140625" style="503" customWidth="1"/>
    <col min="9222" max="9222" width="15.140625" style="503" customWidth="1"/>
    <col min="9223" max="9223" width="18.140625" style="503" customWidth="1"/>
    <col min="9224" max="9224" width="16.28515625" style="503" customWidth="1"/>
    <col min="9225" max="9472" width="9.140625" style="503"/>
    <col min="9473" max="9473" width="38.7109375" style="503" customWidth="1"/>
    <col min="9474" max="9474" width="13.5703125" style="503" customWidth="1"/>
    <col min="9475" max="9475" width="19.5703125" style="503" customWidth="1"/>
    <col min="9476" max="9476" width="17.28515625" style="503" customWidth="1"/>
    <col min="9477" max="9477" width="14.140625" style="503" customWidth="1"/>
    <col min="9478" max="9478" width="15.140625" style="503" customWidth="1"/>
    <col min="9479" max="9479" width="18.140625" style="503" customWidth="1"/>
    <col min="9480" max="9480" width="16.28515625" style="503" customWidth="1"/>
    <col min="9481" max="9728" width="9.140625" style="503"/>
    <col min="9729" max="9729" width="38.7109375" style="503" customWidth="1"/>
    <col min="9730" max="9730" width="13.5703125" style="503" customWidth="1"/>
    <col min="9731" max="9731" width="19.5703125" style="503" customWidth="1"/>
    <col min="9732" max="9732" width="17.28515625" style="503" customWidth="1"/>
    <col min="9733" max="9733" width="14.140625" style="503" customWidth="1"/>
    <col min="9734" max="9734" width="15.140625" style="503" customWidth="1"/>
    <col min="9735" max="9735" width="18.140625" style="503" customWidth="1"/>
    <col min="9736" max="9736" width="16.28515625" style="503" customWidth="1"/>
    <col min="9737" max="9984" width="9.140625" style="503"/>
    <col min="9985" max="9985" width="38.7109375" style="503" customWidth="1"/>
    <col min="9986" max="9986" width="13.5703125" style="503" customWidth="1"/>
    <col min="9987" max="9987" width="19.5703125" style="503" customWidth="1"/>
    <col min="9988" max="9988" width="17.28515625" style="503" customWidth="1"/>
    <col min="9989" max="9989" width="14.140625" style="503" customWidth="1"/>
    <col min="9990" max="9990" width="15.140625" style="503" customWidth="1"/>
    <col min="9991" max="9991" width="18.140625" style="503" customWidth="1"/>
    <col min="9992" max="9992" width="16.28515625" style="503" customWidth="1"/>
    <col min="9993" max="10240" width="9.140625" style="503"/>
    <col min="10241" max="10241" width="38.7109375" style="503" customWidth="1"/>
    <col min="10242" max="10242" width="13.5703125" style="503" customWidth="1"/>
    <col min="10243" max="10243" width="19.5703125" style="503" customWidth="1"/>
    <col min="10244" max="10244" width="17.28515625" style="503" customWidth="1"/>
    <col min="10245" max="10245" width="14.140625" style="503" customWidth="1"/>
    <col min="10246" max="10246" width="15.140625" style="503" customWidth="1"/>
    <col min="10247" max="10247" width="18.140625" style="503" customWidth="1"/>
    <col min="10248" max="10248" width="16.28515625" style="503" customWidth="1"/>
    <col min="10249" max="10496" width="9.140625" style="503"/>
    <col min="10497" max="10497" width="38.7109375" style="503" customWidth="1"/>
    <col min="10498" max="10498" width="13.5703125" style="503" customWidth="1"/>
    <col min="10499" max="10499" width="19.5703125" style="503" customWidth="1"/>
    <col min="10500" max="10500" width="17.28515625" style="503" customWidth="1"/>
    <col min="10501" max="10501" width="14.140625" style="503" customWidth="1"/>
    <col min="10502" max="10502" width="15.140625" style="503" customWidth="1"/>
    <col min="10503" max="10503" width="18.140625" style="503" customWidth="1"/>
    <col min="10504" max="10504" width="16.28515625" style="503" customWidth="1"/>
    <col min="10505" max="10752" width="9.140625" style="503"/>
    <col min="10753" max="10753" width="38.7109375" style="503" customWidth="1"/>
    <col min="10754" max="10754" width="13.5703125" style="503" customWidth="1"/>
    <col min="10755" max="10755" width="19.5703125" style="503" customWidth="1"/>
    <col min="10756" max="10756" width="17.28515625" style="503" customWidth="1"/>
    <col min="10757" max="10757" width="14.140625" style="503" customWidth="1"/>
    <col min="10758" max="10758" width="15.140625" style="503" customWidth="1"/>
    <col min="10759" max="10759" width="18.140625" style="503" customWidth="1"/>
    <col min="10760" max="10760" width="16.28515625" style="503" customWidth="1"/>
    <col min="10761" max="11008" width="9.140625" style="503"/>
    <col min="11009" max="11009" width="38.7109375" style="503" customWidth="1"/>
    <col min="11010" max="11010" width="13.5703125" style="503" customWidth="1"/>
    <col min="11011" max="11011" width="19.5703125" style="503" customWidth="1"/>
    <col min="11012" max="11012" width="17.28515625" style="503" customWidth="1"/>
    <col min="11013" max="11013" width="14.140625" style="503" customWidth="1"/>
    <col min="11014" max="11014" width="15.140625" style="503" customWidth="1"/>
    <col min="11015" max="11015" width="18.140625" style="503" customWidth="1"/>
    <col min="11016" max="11016" width="16.28515625" style="503" customWidth="1"/>
    <col min="11017" max="11264" width="9.140625" style="503"/>
    <col min="11265" max="11265" width="38.7109375" style="503" customWidth="1"/>
    <col min="11266" max="11266" width="13.5703125" style="503" customWidth="1"/>
    <col min="11267" max="11267" width="19.5703125" style="503" customWidth="1"/>
    <col min="11268" max="11268" width="17.28515625" style="503" customWidth="1"/>
    <col min="11269" max="11269" width="14.140625" style="503" customWidth="1"/>
    <col min="11270" max="11270" width="15.140625" style="503" customWidth="1"/>
    <col min="11271" max="11271" width="18.140625" style="503" customWidth="1"/>
    <col min="11272" max="11272" width="16.28515625" style="503" customWidth="1"/>
    <col min="11273" max="11520" width="9.140625" style="503"/>
    <col min="11521" max="11521" width="38.7109375" style="503" customWidth="1"/>
    <col min="11522" max="11522" width="13.5703125" style="503" customWidth="1"/>
    <col min="11523" max="11523" width="19.5703125" style="503" customWidth="1"/>
    <col min="11524" max="11524" width="17.28515625" style="503" customWidth="1"/>
    <col min="11525" max="11525" width="14.140625" style="503" customWidth="1"/>
    <col min="11526" max="11526" width="15.140625" style="503" customWidth="1"/>
    <col min="11527" max="11527" width="18.140625" style="503" customWidth="1"/>
    <col min="11528" max="11528" width="16.28515625" style="503" customWidth="1"/>
    <col min="11529" max="11776" width="9.140625" style="503"/>
    <col min="11777" max="11777" width="38.7109375" style="503" customWidth="1"/>
    <col min="11778" max="11778" width="13.5703125" style="503" customWidth="1"/>
    <col min="11779" max="11779" width="19.5703125" style="503" customWidth="1"/>
    <col min="11780" max="11780" width="17.28515625" style="503" customWidth="1"/>
    <col min="11781" max="11781" width="14.140625" style="503" customWidth="1"/>
    <col min="11782" max="11782" width="15.140625" style="503" customWidth="1"/>
    <col min="11783" max="11783" width="18.140625" style="503" customWidth="1"/>
    <col min="11784" max="11784" width="16.28515625" style="503" customWidth="1"/>
    <col min="11785" max="12032" width="9.140625" style="503"/>
    <col min="12033" max="12033" width="38.7109375" style="503" customWidth="1"/>
    <col min="12034" max="12034" width="13.5703125" style="503" customWidth="1"/>
    <col min="12035" max="12035" width="19.5703125" style="503" customWidth="1"/>
    <col min="12036" max="12036" width="17.28515625" style="503" customWidth="1"/>
    <col min="12037" max="12037" width="14.140625" style="503" customWidth="1"/>
    <col min="12038" max="12038" width="15.140625" style="503" customWidth="1"/>
    <col min="12039" max="12039" width="18.140625" style="503" customWidth="1"/>
    <col min="12040" max="12040" width="16.28515625" style="503" customWidth="1"/>
    <col min="12041" max="12288" width="9.140625" style="503"/>
    <col min="12289" max="12289" width="38.7109375" style="503" customWidth="1"/>
    <col min="12290" max="12290" width="13.5703125" style="503" customWidth="1"/>
    <col min="12291" max="12291" width="19.5703125" style="503" customWidth="1"/>
    <col min="12292" max="12292" width="17.28515625" style="503" customWidth="1"/>
    <col min="12293" max="12293" width="14.140625" style="503" customWidth="1"/>
    <col min="12294" max="12294" width="15.140625" style="503" customWidth="1"/>
    <col min="12295" max="12295" width="18.140625" style="503" customWidth="1"/>
    <col min="12296" max="12296" width="16.28515625" style="503" customWidth="1"/>
    <col min="12297" max="12544" width="9.140625" style="503"/>
    <col min="12545" max="12545" width="38.7109375" style="503" customWidth="1"/>
    <col min="12546" max="12546" width="13.5703125" style="503" customWidth="1"/>
    <col min="12547" max="12547" width="19.5703125" style="503" customWidth="1"/>
    <col min="12548" max="12548" width="17.28515625" style="503" customWidth="1"/>
    <col min="12549" max="12549" width="14.140625" style="503" customWidth="1"/>
    <col min="12550" max="12550" width="15.140625" style="503" customWidth="1"/>
    <col min="12551" max="12551" width="18.140625" style="503" customWidth="1"/>
    <col min="12552" max="12552" width="16.28515625" style="503" customWidth="1"/>
    <col min="12553" max="12800" width="9.140625" style="503"/>
    <col min="12801" max="12801" width="38.7109375" style="503" customWidth="1"/>
    <col min="12802" max="12802" width="13.5703125" style="503" customWidth="1"/>
    <col min="12803" max="12803" width="19.5703125" style="503" customWidth="1"/>
    <col min="12804" max="12804" width="17.28515625" style="503" customWidth="1"/>
    <col min="12805" max="12805" width="14.140625" style="503" customWidth="1"/>
    <col min="12806" max="12806" width="15.140625" style="503" customWidth="1"/>
    <col min="12807" max="12807" width="18.140625" style="503" customWidth="1"/>
    <col min="12808" max="12808" width="16.28515625" style="503" customWidth="1"/>
    <col min="12809" max="13056" width="9.140625" style="503"/>
    <col min="13057" max="13057" width="38.7109375" style="503" customWidth="1"/>
    <col min="13058" max="13058" width="13.5703125" style="503" customWidth="1"/>
    <col min="13059" max="13059" width="19.5703125" style="503" customWidth="1"/>
    <col min="13060" max="13060" width="17.28515625" style="503" customWidth="1"/>
    <col min="13061" max="13061" width="14.140625" style="503" customWidth="1"/>
    <col min="13062" max="13062" width="15.140625" style="503" customWidth="1"/>
    <col min="13063" max="13063" width="18.140625" style="503" customWidth="1"/>
    <col min="13064" max="13064" width="16.28515625" style="503" customWidth="1"/>
    <col min="13065" max="13312" width="9.140625" style="503"/>
    <col min="13313" max="13313" width="38.7109375" style="503" customWidth="1"/>
    <col min="13314" max="13314" width="13.5703125" style="503" customWidth="1"/>
    <col min="13315" max="13315" width="19.5703125" style="503" customWidth="1"/>
    <col min="13316" max="13316" width="17.28515625" style="503" customWidth="1"/>
    <col min="13317" max="13317" width="14.140625" style="503" customWidth="1"/>
    <col min="13318" max="13318" width="15.140625" style="503" customWidth="1"/>
    <col min="13319" max="13319" width="18.140625" style="503" customWidth="1"/>
    <col min="13320" max="13320" width="16.28515625" style="503" customWidth="1"/>
    <col min="13321" max="13568" width="9.140625" style="503"/>
    <col min="13569" max="13569" width="38.7109375" style="503" customWidth="1"/>
    <col min="13570" max="13570" width="13.5703125" style="503" customWidth="1"/>
    <col min="13571" max="13571" width="19.5703125" style="503" customWidth="1"/>
    <col min="13572" max="13572" width="17.28515625" style="503" customWidth="1"/>
    <col min="13573" max="13573" width="14.140625" style="503" customWidth="1"/>
    <col min="13574" max="13574" width="15.140625" style="503" customWidth="1"/>
    <col min="13575" max="13575" width="18.140625" style="503" customWidth="1"/>
    <col min="13576" max="13576" width="16.28515625" style="503" customWidth="1"/>
    <col min="13577" max="13824" width="9.140625" style="503"/>
    <col min="13825" max="13825" width="38.7109375" style="503" customWidth="1"/>
    <col min="13826" max="13826" width="13.5703125" style="503" customWidth="1"/>
    <col min="13827" max="13827" width="19.5703125" style="503" customWidth="1"/>
    <col min="13828" max="13828" width="17.28515625" style="503" customWidth="1"/>
    <col min="13829" max="13829" width="14.140625" style="503" customWidth="1"/>
    <col min="13830" max="13830" width="15.140625" style="503" customWidth="1"/>
    <col min="13831" max="13831" width="18.140625" style="503" customWidth="1"/>
    <col min="13832" max="13832" width="16.28515625" style="503" customWidth="1"/>
    <col min="13833" max="14080" width="9.140625" style="503"/>
    <col min="14081" max="14081" width="38.7109375" style="503" customWidth="1"/>
    <col min="14082" max="14082" width="13.5703125" style="503" customWidth="1"/>
    <col min="14083" max="14083" width="19.5703125" style="503" customWidth="1"/>
    <col min="14084" max="14084" width="17.28515625" style="503" customWidth="1"/>
    <col min="14085" max="14085" width="14.140625" style="503" customWidth="1"/>
    <col min="14086" max="14086" width="15.140625" style="503" customWidth="1"/>
    <col min="14087" max="14087" width="18.140625" style="503" customWidth="1"/>
    <col min="14088" max="14088" width="16.28515625" style="503" customWidth="1"/>
    <col min="14089" max="14336" width="9.140625" style="503"/>
    <col min="14337" max="14337" width="38.7109375" style="503" customWidth="1"/>
    <col min="14338" max="14338" width="13.5703125" style="503" customWidth="1"/>
    <col min="14339" max="14339" width="19.5703125" style="503" customWidth="1"/>
    <col min="14340" max="14340" width="17.28515625" style="503" customWidth="1"/>
    <col min="14341" max="14341" width="14.140625" style="503" customWidth="1"/>
    <col min="14342" max="14342" width="15.140625" style="503" customWidth="1"/>
    <col min="14343" max="14343" width="18.140625" style="503" customWidth="1"/>
    <col min="14344" max="14344" width="16.28515625" style="503" customWidth="1"/>
    <col min="14345" max="14592" width="9.140625" style="503"/>
    <col min="14593" max="14593" width="38.7109375" style="503" customWidth="1"/>
    <col min="14594" max="14594" width="13.5703125" style="503" customWidth="1"/>
    <col min="14595" max="14595" width="19.5703125" style="503" customWidth="1"/>
    <col min="14596" max="14596" width="17.28515625" style="503" customWidth="1"/>
    <col min="14597" max="14597" width="14.140625" style="503" customWidth="1"/>
    <col min="14598" max="14598" width="15.140625" style="503" customWidth="1"/>
    <col min="14599" max="14599" width="18.140625" style="503" customWidth="1"/>
    <col min="14600" max="14600" width="16.28515625" style="503" customWidth="1"/>
    <col min="14601" max="14848" width="9.140625" style="503"/>
    <col min="14849" max="14849" width="38.7109375" style="503" customWidth="1"/>
    <col min="14850" max="14850" width="13.5703125" style="503" customWidth="1"/>
    <col min="14851" max="14851" width="19.5703125" style="503" customWidth="1"/>
    <col min="14852" max="14852" width="17.28515625" style="503" customWidth="1"/>
    <col min="14853" max="14853" width="14.140625" style="503" customWidth="1"/>
    <col min="14854" max="14854" width="15.140625" style="503" customWidth="1"/>
    <col min="14855" max="14855" width="18.140625" style="503" customWidth="1"/>
    <col min="14856" max="14856" width="16.28515625" style="503" customWidth="1"/>
    <col min="14857" max="15104" width="9.140625" style="503"/>
    <col min="15105" max="15105" width="38.7109375" style="503" customWidth="1"/>
    <col min="15106" max="15106" width="13.5703125" style="503" customWidth="1"/>
    <col min="15107" max="15107" width="19.5703125" style="503" customWidth="1"/>
    <col min="15108" max="15108" width="17.28515625" style="503" customWidth="1"/>
    <col min="15109" max="15109" width="14.140625" style="503" customWidth="1"/>
    <col min="15110" max="15110" width="15.140625" style="503" customWidth="1"/>
    <col min="15111" max="15111" width="18.140625" style="503" customWidth="1"/>
    <col min="15112" max="15112" width="16.28515625" style="503" customWidth="1"/>
    <col min="15113" max="15360" width="9.140625" style="503"/>
    <col min="15361" max="15361" width="38.7109375" style="503" customWidth="1"/>
    <col min="15362" max="15362" width="13.5703125" style="503" customWidth="1"/>
    <col min="15363" max="15363" width="19.5703125" style="503" customWidth="1"/>
    <col min="15364" max="15364" width="17.28515625" style="503" customWidth="1"/>
    <col min="15365" max="15365" width="14.140625" style="503" customWidth="1"/>
    <col min="15366" max="15366" width="15.140625" style="503" customWidth="1"/>
    <col min="15367" max="15367" width="18.140625" style="503" customWidth="1"/>
    <col min="15368" max="15368" width="16.28515625" style="503" customWidth="1"/>
    <col min="15369" max="15616" width="9.140625" style="503"/>
    <col min="15617" max="15617" width="38.7109375" style="503" customWidth="1"/>
    <col min="15618" max="15618" width="13.5703125" style="503" customWidth="1"/>
    <col min="15619" max="15619" width="19.5703125" style="503" customWidth="1"/>
    <col min="15620" max="15620" width="17.28515625" style="503" customWidth="1"/>
    <col min="15621" max="15621" width="14.140625" style="503" customWidth="1"/>
    <col min="15622" max="15622" width="15.140625" style="503" customWidth="1"/>
    <col min="15623" max="15623" width="18.140625" style="503" customWidth="1"/>
    <col min="15624" max="15624" width="16.28515625" style="503" customWidth="1"/>
    <col min="15625" max="15872" width="9.140625" style="503"/>
    <col min="15873" max="15873" width="38.7109375" style="503" customWidth="1"/>
    <col min="15874" max="15874" width="13.5703125" style="503" customWidth="1"/>
    <col min="15875" max="15875" width="19.5703125" style="503" customWidth="1"/>
    <col min="15876" max="15876" width="17.28515625" style="503" customWidth="1"/>
    <col min="15877" max="15877" width="14.140625" style="503" customWidth="1"/>
    <col min="15878" max="15878" width="15.140625" style="503" customWidth="1"/>
    <col min="15879" max="15879" width="18.140625" style="503" customWidth="1"/>
    <col min="15880" max="15880" width="16.28515625" style="503" customWidth="1"/>
    <col min="15881" max="16128" width="9.140625" style="503"/>
    <col min="16129" max="16129" width="38.7109375" style="503" customWidth="1"/>
    <col min="16130" max="16130" width="13.5703125" style="503" customWidth="1"/>
    <col min="16131" max="16131" width="19.5703125" style="503" customWidth="1"/>
    <col min="16132" max="16132" width="17.28515625" style="503" customWidth="1"/>
    <col min="16133" max="16133" width="14.140625" style="503" customWidth="1"/>
    <col min="16134" max="16134" width="15.140625" style="503" customWidth="1"/>
    <col min="16135" max="16135" width="18.140625" style="503" customWidth="1"/>
    <col min="16136" max="16136" width="16.28515625" style="503" customWidth="1"/>
    <col min="16137" max="16384" width="9.140625" style="503"/>
  </cols>
  <sheetData>
    <row r="1" spans="1:9" s="486" customFormat="1" ht="20.25" customHeight="1" x14ac:dyDescent="0.45">
      <c r="A1" s="456" t="s">
        <v>131</v>
      </c>
      <c r="B1" s="457"/>
      <c r="C1" s="456"/>
      <c r="D1" s="483" t="s">
        <v>79</v>
      </c>
      <c r="E1" s="484" t="s">
        <v>570</v>
      </c>
      <c r="F1" s="485"/>
      <c r="G1" s="484"/>
      <c r="H1" s="485"/>
    </row>
    <row r="2" spans="1:9" s="486" customFormat="1" ht="21" customHeight="1" x14ac:dyDescent="0.45">
      <c r="A2" s="456" t="s">
        <v>525</v>
      </c>
      <c r="B2" s="457"/>
      <c r="C2" s="457"/>
      <c r="D2" s="457"/>
      <c r="E2" s="457"/>
      <c r="F2" s="457"/>
      <c r="G2" s="457"/>
      <c r="H2" s="457"/>
    </row>
    <row r="3" spans="1:9" s="486" customFormat="1" ht="21" customHeight="1" x14ac:dyDescent="0.45">
      <c r="A3" s="456"/>
      <c r="B3" s="457"/>
      <c r="C3" s="457"/>
      <c r="D3" s="457"/>
      <c r="E3" s="457"/>
      <c r="F3" s="457"/>
      <c r="G3" s="457"/>
      <c r="H3" s="457"/>
    </row>
    <row r="4" spans="1:9" s="459" customFormat="1" ht="21" customHeight="1" thickBot="1" x14ac:dyDescent="0.3">
      <c r="A4" s="461" t="s">
        <v>526</v>
      </c>
      <c r="B4" s="462"/>
      <c r="C4" s="462"/>
      <c r="D4" s="462"/>
      <c r="E4" s="462"/>
      <c r="F4" s="462"/>
      <c r="G4" s="462"/>
      <c r="H4" s="462"/>
    </row>
    <row r="5" spans="1:9" s="459" customFormat="1" ht="21" customHeight="1" thickTop="1" x14ac:dyDescent="0.25">
      <c r="A5" s="463"/>
      <c r="B5" s="487" t="s">
        <v>476</v>
      </c>
      <c r="C5" s="487" t="s">
        <v>568</v>
      </c>
      <c r="D5" s="488" t="s">
        <v>135</v>
      </c>
      <c r="E5" s="489" t="s">
        <v>476</v>
      </c>
      <c r="F5" s="490" t="s">
        <v>477</v>
      </c>
      <c r="G5" s="491" t="s">
        <v>568</v>
      </c>
      <c r="H5" s="492" t="s">
        <v>569</v>
      </c>
    </row>
    <row r="6" spans="1:9" s="459" customFormat="1" ht="15.75" x14ac:dyDescent="0.25">
      <c r="A6" s="464" t="s">
        <v>527</v>
      </c>
      <c r="B6" s="493" t="s">
        <v>477</v>
      </c>
      <c r="C6" s="494" t="s">
        <v>478</v>
      </c>
      <c r="D6" s="495" t="s">
        <v>451</v>
      </c>
      <c r="E6" s="496" t="s">
        <v>479</v>
      </c>
      <c r="F6" s="494" t="s">
        <v>480</v>
      </c>
      <c r="G6" s="494" t="s">
        <v>478</v>
      </c>
      <c r="H6" s="494" t="s">
        <v>548</v>
      </c>
    </row>
    <row r="7" spans="1:9" s="459" customFormat="1" x14ac:dyDescent="0.2">
      <c r="A7" s="478" t="s">
        <v>513</v>
      </c>
      <c r="B7" s="467">
        <v>279</v>
      </c>
      <c r="C7" s="468">
        <v>600</v>
      </c>
      <c r="D7" s="497">
        <v>83400</v>
      </c>
      <c r="E7" s="474">
        <v>216</v>
      </c>
      <c r="F7" s="470">
        <v>0</v>
      </c>
      <c r="G7" s="468">
        <v>600</v>
      </c>
      <c r="H7" s="475">
        <v>130000</v>
      </c>
      <c r="I7" s="465"/>
    </row>
    <row r="8" spans="1:9" x14ac:dyDescent="0.2">
      <c r="A8" s="498"/>
      <c r="B8" s="499"/>
      <c r="C8" s="498"/>
      <c r="D8" s="500"/>
      <c r="E8" s="501"/>
      <c r="F8" s="499"/>
      <c r="G8" s="502"/>
      <c r="H8" s="502"/>
    </row>
    <row r="9" spans="1:9" x14ac:dyDescent="0.2">
      <c r="A9" s="498"/>
      <c r="B9" s="499"/>
      <c r="C9" s="498"/>
      <c r="D9" s="500"/>
      <c r="E9" s="501"/>
      <c r="F9" s="499"/>
      <c r="G9" s="502"/>
      <c r="H9" s="502"/>
    </row>
    <row r="10" spans="1:9" x14ac:dyDescent="0.2">
      <c r="A10" s="498"/>
      <c r="B10" s="499"/>
      <c r="C10" s="498"/>
      <c r="D10" s="500"/>
      <c r="E10" s="501"/>
      <c r="F10" s="499"/>
      <c r="G10" s="502"/>
      <c r="H10" s="502"/>
    </row>
    <row r="11" spans="1:9" x14ac:dyDescent="0.2">
      <c r="A11" s="498"/>
      <c r="B11" s="499"/>
      <c r="C11" s="498"/>
      <c r="D11" s="500"/>
      <c r="E11" s="501"/>
      <c r="F11" s="499"/>
      <c r="G11" s="502"/>
      <c r="H11" s="502"/>
    </row>
    <row r="12" spans="1:9" x14ac:dyDescent="0.2">
      <c r="A12" s="498"/>
      <c r="B12" s="499"/>
      <c r="C12" s="498"/>
      <c r="D12" s="500"/>
      <c r="E12" s="501"/>
      <c r="F12" s="499"/>
      <c r="G12" s="502"/>
      <c r="H12" s="502"/>
    </row>
    <row r="13" spans="1:9" x14ac:dyDescent="0.2">
      <c r="A13" s="498"/>
      <c r="B13" s="499"/>
      <c r="C13" s="498"/>
      <c r="D13" s="500"/>
      <c r="E13" s="501"/>
      <c r="F13" s="499"/>
      <c r="G13" s="502"/>
      <c r="H13" s="502"/>
    </row>
    <row r="14" spans="1:9" x14ac:dyDescent="0.2">
      <c r="A14" s="498"/>
      <c r="B14" s="499"/>
      <c r="C14" s="498"/>
      <c r="D14" s="500"/>
      <c r="E14" s="501"/>
      <c r="F14" s="499"/>
      <c r="G14" s="502"/>
      <c r="H14" s="502"/>
    </row>
    <row r="15" spans="1:9" x14ac:dyDescent="0.2">
      <c r="A15" s="498"/>
      <c r="B15" s="499"/>
      <c r="C15" s="498"/>
      <c r="D15" s="500"/>
      <c r="E15" s="501"/>
      <c r="F15" s="499"/>
      <c r="G15" s="502"/>
      <c r="H15" s="502"/>
    </row>
    <row r="16" spans="1:9" x14ac:dyDescent="0.2">
      <c r="A16" s="498"/>
      <c r="B16" s="499"/>
      <c r="C16" s="498"/>
      <c r="D16" s="500"/>
      <c r="E16" s="501"/>
      <c r="F16" s="499"/>
      <c r="G16" s="502"/>
      <c r="H16" s="502"/>
    </row>
    <row r="17" spans="1:8" x14ac:dyDescent="0.2">
      <c r="A17" s="498"/>
      <c r="B17" s="499"/>
      <c r="C17" s="498"/>
      <c r="D17" s="500"/>
      <c r="E17" s="501"/>
      <c r="F17" s="499"/>
      <c r="G17" s="502"/>
      <c r="H17" s="502"/>
    </row>
    <row r="18" spans="1:8" x14ac:dyDescent="0.2">
      <c r="A18" s="498"/>
      <c r="B18" s="499"/>
      <c r="C18" s="498"/>
      <c r="D18" s="500"/>
      <c r="E18" s="501"/>
      <c r="F18" s="499"/>
      <c r="G18" s="502"/>
      <c r="H18" s="502"/>
    </row>
    <row r="19" spans="1:8" x14ac:dyDescent="0.2">
      <c r="A19" s="498"/>
      <c r="B19" s="499"/>
      <c r="C19" s="498"/>
      <c r="D19" s="500"/>
      <c r="E19" s="501"/>
      <c r="F19" s="499"/>
      <c r="G19" s="502"/>
      <c r="H19" s="502"/>
    </row>
    <row r="20" spans="1:8" x14ac:dyDescent="0.2">
      <c r="A20" s="498"/>
      <c r="B20" s="499"/>
      <c r="C20" s="498"/>
      <c r="D20" s="500"/>
      <c r="E20" s="501"/>
      <c r="F20" s="499"/>
      <c r="G20" s="502"/>
      <c r="H20" s="502"/>
    </row>
    <row r="21" spans="1:8" x14ac:dyDescent="0.2">
      <c r="A21" s="498"/>
      <c r="B21" s="499"/>
      <c r="C21" s="498"/>
      <c r="D21" s="500"/>
      <c r="E21" s="501"/>
      <c r="F21" s="499"/>
      <c r="G21" s="502"/>
      <c r="H21" s="502"/>
    </row>
    <row r="22" spans="1:8" x14ac:dyDescent="0.2">
      <c r="A22" s="498"/>
      <c r="B22" s="499"/>
      <c r="C22" s="498"/>
      <c r="D22" s="500"/>
      <c r="E22" s="501"/>
      <c r="F22" s="499"/>
      <c r="G22" s="502"/>
      <c r="H22" s="502"/>
    </row>
    <row r="23" spans="1:8" x14ac:dyDescent="0.2">
      <c r="A23" s="498"/>
      <c r="B23" s="499"/>
      <c r="C23" s="498"/>
      <c r="D23" s="500"/>
      <c r="E23" s="501"/>
      <c r="F23" s="499"/>
      <c r="G23" s="502"/>
      <c r="H23" s="502"/>
    </row>
    <row r="24" spans="1:8" x14ac:dyDescent="0.2">
      <c r="A24" s="498"/>
      <c r="B24" s="499"/>
      <c r="C24" s="498"/>
      <c r="D24" s="500"/>
      <c r="E24" s="501"/>
      <c r="F24" s="499"/>
      <c r="G24" s="502"/>
      <c r="H24" s="502"/>
    </row>
    <row r="25" spans="1:8" x14ac:dyDescent="0.2">
      <c r="A25" s="498"/>
      <c r="B25" s="499"/>
      <c r="C25" s="498"/>
      <c r="D25" s="500"/>
      <c r="E25" s="501"/>
      <c r="F25" s="499"/>
      <c r="G25" s="502"/>
      <c r="H25" s="502"/>
    </row>
    <row r="26" spans="1:8" x14ac:dyDescent="0.2">
      <c r="A26" s="498"/>
      <c r="B26" s="499"/>
      <c r="C26" s="498"/>
      <c r="D26" s="500"/>
      <c r="E26" s="501"/>
      <c r="F26" s="499"/>
      <c r="G26" s="502"/>
      <c r="H26" s="502"/>
    </row>
    <row r="27" spans="1:8" x14ac:dyDescent="0.2">
      <c r="A27" s="498"/>
      <c r="B27" s="499"/>
      <c r="C27" s="498"/>
      <c r="D27" s="500"/>
      <c r="E27" s="501"/>
      <c r="F27" s="499"/>
      <c r="G27" s="502"/>
      <c r="H27" s="502"/>
    </row>
    <row r="28" spans="1:8" x14ac:dyDescent="0.2">
      <c r="A28" s="498"/>
      <c r="B28" s="499"/>
      <c r="C28" s="498"/>
      <c r="D28" s="500"/>
      <c r="E28" s="501"/>
      <c r="F28" s="499"/>
      <c r="G28" s="502"/>
      <c r="H28" s="502"/>
    </row>
    <row r="29" spans="1:8" x14ac:dyDescent="0.2">
      <c r="A29" s="498"/>
      <c r="B29" s="499"/>
      <c r="C29" s="498"/>
      <c r="D29" s="500"/>
      <c r="E29" s="501"/>
      <c r="F29" s="499"/>
      <c r="G29" s="502"/>
      <c r="H29" s="502"/>
    </row>
    <row r="30" spans="1:8" x14ac:dyDescent="0.2">
      <c r="A30" s="498"/>
      <c r="B30" s="499"/>
      <c r="C30" s="498"/>
      <c r="D30" s="500"/>
      <c r="E30" s="501"/>
      <c r="F30" s="499"/>
      <c r="G30" s="502"/>
      <c r="H30" s="502"/>
    </row>
    <row r="31" spans="1:8" x14ac:dyDescent="0.2">
      <c r="A31" s="498"/>
      <c r="B31" s="499"/>
      <c r="C31" s="498"/>
      <c r="D31" s="500"/>
      <c r="E31" s="501"/>
      <c r="F31" s="499"/>
      <c r="G31" s="502"/>
      <c r="H31" s="502"/>
    </row>
    <row r="32" spans="1:8" x14ac:dyDescent="0.2">
      <c r="A32" s="498"/>
      <c r="B32" s="499"/>
      <c r="C32" s="498"/>
      <c r="D32" s="500"/>
      <c r="E32" s="501"/>
      <c r="F32" s="499"/>
      <c r="G32" s="502"/>
      <c r="H32" s="502"/>
    </row>
    <row r="33" spans="1:8" x14ac:dyDescent="0.2">
      <c r="A33" s="498"/>
      <c r="B33" s="499"/>
      <c r="C33" s="498"/>
      <c r="D33" s="500"/>
      <c r="E33" s="501"/>
      <c r="F33" s="499"/>
      <c r="G33" s="502"/>
      <c r="H33" s="502"/>
    </row>
    <row r="34" spans="1:8" x14ac:dyDescent="0.2">
      <c r="A34" s="498"/>
      <c r="B34" s="499"/>
      <c r="C34" s="498"/>
      <c r="D34" s="500"/>
      <c r="E34" s="501"/>
      <c r="F34" s="499"/>
      <c r="G34" s="502"/>
      <c r="H34" s="502"/>
    </row>
    <row r="35" spans="1:8" x14ac:dyDescent="0.2">
      <c r="A35" s="498"/>
      <c r="B35" s="499"/>
      <c r="C35" s="498"/>
      <c r="D35" s="500"/>
      <c r="E35" s="501"/>
      <c r="F35" s="499"/>
      <c r="G35" s="502"/>
      <c r="H35" s="502"/>
    </row>
    <row r="36" spans="1:8" x14ac:dyDescent="0.2">
      <c r="A36" s="498"/>
      <c r="B36" s="499"/>
      <c r="C36" s="498"/>
      <c r="D36" s="500"/>
      <c r="E36" s="501"/>
      <c r="F36" s="499"/>
      <c r="G36" s="502"/>
      <c r="H36" s="502"/>
    </row>
    <row r="37" spans="1:8" x14ac:dyDescent="0.2">
      <c r="A37" s="498"/>
      <c r="B37" s="499"/>
      <c r="C37" s="498"/>
      <c r="D37" s="500"/>
      <c r="E37" s="501"/>
      <c r="F37" s="499"/>
      <c r="G37" s="502"/>
      <c r="H37" s="502"/>
    </row>
  </sheetData>
  <pageMargins left="0.7" right="0.7" top="0.75" bottom="0.75" header="0.3" footer="0.3"/>
  <pageSetup scale="75" firstPageNumber="51" fitToHeight="0" orientation="landscape" useFirstPageNumber="1" r:id="rId1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0880-9C93-4C47-9D13-1C67C087E11F}">
  <sheetPr>
    <pageSetUpPr fitToPage="1"/>
  </sheetPr>
  <dimension ref="A1:H78"/>
  <sheetViews>
    <sheetView workbookViewId="0">
      <selection activeCell="B5" sqref="B5"/>
    </sheetView>
  </sheetViews>
  <sheetFormatPr defaultRowHeight="30" customHeight="1" x14ac:dyDescent="0.2"/>
  <cols>
    <col min="1" max="1" width="42.5703125" style="503" customWidth="1"/>
    <col min="2" max="2" width="13.140625" style="503" bestFit="1" customWidth="1"/>
    <col min="3" max="3" width="14.85546875" style="503" bestFit="1" customWidth="1"/>
    <col min="4" max="4" width="12.7109375" style="503" bestFit="1" customWidth="1"/>
    <col min="5" max="5" width="27.28515625" style="503" customWidth="1"/>
    <col min="6" max="6" width="13.7109375" style="503" bestFit="1" customWidth="1"/>
    <col min="7" max="7" width="16" style="503" customWidth="1"/>
    <col min="8" max="8" width="14" style="503" bestFit="1" customWidth="1"/>
    <col min="9" max="256" width="9.140625" style="503"/>
    <col min="257" max="257" width="42.5703125" style="503" customWidth="1"/>
    <col min="258" max="258" width="13.140625" style="503" bestFit="1" customWidth="1"/>
    <col min="259" max="259" width="14.85546875" style="503" bestFit="1" customWidth="1"/>
    <col min="260" max="260" width="12.7109375" style="503" bestFit="1" customWidth="1"/>
    <col min="261" max="261" width="27.28515625" style="503" customWidth="1"/>
    <col min="262" max="262" width="13.7109375" style="503" bestFit="1" customWidth="1"/>
    <col min="263" max="263" width="16" style="503" customWidth="1"/>
    <col min="264" max="264" width="14" style="503" bestFit="1" customWidth="1"/>
    <col min="265" max="512" width="9.140625" style="503"/>
    <col min="513" max="513" width="42.5703125" style="503" customWidth="1"/>
    <col min="514" max="514" width="13.140625" style="503" bestFit="1" customWidth="1"/>
    <col min="515" max="515" width="14.85546875" style="503" bestFit="1" customWidth="1"/>
    <col min="516" max="516" width="12.7109375" style="503" bestFit="1" customWidth="1"/>
    <col min="517" max="517" width="27.28515625" style="503" customWidth="1"/>
    <col min="518" max="518" width="13.7109375" style="503" bestFit="1" customWidth="1"/>
    <col min="519" max="519" width="16" style="503" customWidth="1"/>
    <col min="520" max="520" width="14" style="503" bestFit="1" customWidth="1"/>
    <col min="521" max="768" width="9.140625" style="503"/>
    <col min="769" max="769" width="42.5703125" style="503" customWidth="1"/>
    <col min="770" max="770" width="13.140625" style="503" bestFit="1" customWidth="1"/>
    <col min="771" max="771" width="14.85546875" style="503" bestFit="1" customWidth="1"/>
    <col min="772" max="772" width="12.7109375" style="503" bestFit="1" customWidth="1"/>
    <col min="773" max="773" width="27.28515625" style="503" customWidth="1"/>
    <col min="774" max="774" width="13.7109375" style="503" bestFit="1" customWidth="1"/>
    <col min="775" max="775" width="16" style="503" customWidth="1"/>
    <col min="776" max="776" width="14" style="503" bestFit="1" customWidth="1"/>
    <col min="777" max="1024" width="9.140625" style="503"/>
    <col min="1025" max="1025" width="42.5703125" style="503" customWidth="1"/>
    <col min="1026" max="1026" width="13.140625" style="503" bestFit="1" customWidth="1"/>
    <col min="1027" max="1027" width="14.85546875" style="503" bestFit="1" customWidth="1"/>
    <col min="1028" max="1028" width="12.7109375" style="503" bestFit="1" customWidth="1"/>
    <col min="1029" max="1029" width="27.28515625" style="503" customWidth="1"/>
    <col min="1030" max="1030" width="13.7109375" style="503" bestFit="1" customWidth="1"/>
    <col min="1031" max="1031" width="16" style="503" customWidth="1"/>
    <col min="1032" max="1032" width="14" style="503" bestFit="1" customWidth="1"/>
    <col min="1033" max="1280" width="9.140625" style="503"/>
    <col min="1281" max="1281" width="42.5703125" style="503" customWidth="1"/>
    <col min="1282" max="1282" width="13.140625" style="503" bestFit="1" customWidth="1"/>
    <col min="1283" max="1283" width="14.85546875" style="503" bestFit="1" customWidth="1"/>
    <col min="1284" max="1284" width="12.7109375" style="503" bestFit="1" customWidth="1"/>
    <col min="1285" max="1285" width="27.28515625" style="503" customWidth="1"/>
    <col min="1286" max="1286" width="13.7109375" style="503" bestFit="1" customWidth="1"/>
    <col min="1287" max="1287" width="16" style="503" customWidth="1"/>
    <col min="1288" max="1288" width="14" style="503" bestFit="1" customWidth="1"/>
    <col min="1289" max="1536" width="9.140625" style="503"/>
    <col min="1537" max="1537" width="42.5703125" style="503" customWidth="1"/>
    <col min="1538" max="1538" width="13.140625" style="503" bestFit="1" customWidth="1"/>
    <col min="1539" max="1539" width="14.85546875" style="503" bestFit="1" customWidth="1"/>
    <col min="1540" max="1540" width="12.7109375" style="503" bestFit="1" customWidth="1"/>
    <col min="1541" max="1541" width="27.28515625" style="503" customWidth="1"/>
    <col min="1542" max="1542" width="13.7109375" style="503" bestFit="1" customWidth="1"/>
    <col min="1543" max="1543" width="16" style="503" customWidth="1"/>
    <col min="1544" max="1544" width="14" style="503" bestFit="1" customWidth="1"/>
    <col min="1545" max="1792" width="9.140625" style="503"/>
    <col min="1793" max="1793" width="42.5703125" style="503" customWidth="1"/>
    <col min="1794" max="1794" width="13.140625" style="503" bestFit="1" customWidth="1"/>
    <col min="1795" max="1795" width="14.85546875" style="503" bestFit="1" customWidth="1"/>
    <col min="1796" max="1796" width="12.7109375" style="503" bestFit="1" customWidth="1"/>
    <col min="1797" max="1797" width="27.28515625" style="503" customWidth="1"/>
    <col min="1798" max="1798" width="13.7109375" style="503" bestFit="1" customWidth="1"/>
    <col min="1799" max="1799" width="16" style="503" customWidth="1"/>
    <col min="1800" max="1800" width="14" style="503" bestFit="1" customWidth="1"/>
    <col min="1801" max="2048" width="9.140625" style="503"/>
    <col min="2049" max="2049" width="42.5703125" style="503" customWidth="1"/>
    <col min="2050" max="2050" width="13.140625" style="503" bestFit="1" customWidth="1"/>
    <col min="2051" max="2051" width="14.85546875" style="503" bestFit="1" customWidth="1"/>
    <col min="2052" max="2052" width="12.7109375" style="503" bestFit="1" customWidth="1"/>
    <col min="2053" max="2053" width="27.28515625" style="503" customWidth="1"/>
    <col min="2054" max="2054" width="13.7109375" style="503" bestFit="1" customWidth="1"/>
    <col min="2055" max="2055" width="16" style="503" customWidth="1"/>
    <col min="2056" max="2056" width="14" style="503" bestFit="1" customWidth="1"/>
    <col min="2057" max="2304" width="9.140625" style="503"/>
    <col min="2305" max="2305" width="42.5703125" style="503" customWidth="1"/>
    <col min="2306" max="2306" width="13.140625" style="503" bestFit="1" customWidth="1"/>
    <col min="2307" max="2307" width="14.85546875" style="503" bestFit="1" customWidth="1"/>
    <col min="2308" max="2308" width="12.7109375" style="503" bestFit="1" customWidth="1"/>
    <col min="2309" max="2309" width="27.28515625" style="503" customWidth="1"/>
    <col min="2310" max="2310" width="13.7109375" style="503" bestFit="1" customWidth="1"/>
    <col min="2311" max="2311" width="16" style="503" customWidth="1"/>
    <col min="2312" max="2312" width="14" style="503" bestFit="1" customWidth="1"/>
    <col min="2313" max="2560" width="9.140625" style="503"/>
    <col min="2561" max="2561" width="42.5703125" style="503" customWidth="1"/>
    <col min="2562" max="2562" width="13.140625" style="503" bestFit="1" customWidth="1"/>
    <col min="2563" max="2563" width="14.85546875" style="503" bestFit="1" customWidth="1"/>
    <col min="2564" max="2564" width="12.7109375" style="503" bestFit="1" customWidth="1"/>
    <col min="2565" max="2565" width="27.28515625" style="503" customWidth="1"/>
    <col min="2566" max="2566" width="13.7109375" style="503" bestFit="1" customWidth="1"/>
    <col min="2567" max="2567" width="16" style="503" customWidth="1"/>
    <col min="2568" max="2568" width="14" style="503" bestFit="1" customWidth="1"/>
    <col min="2569" max="2816" width="9.140625" style="503"/>
    <col min="2817" max="2817" width="42.5703125" style="503" customWidth="1"/>
    <col min="2818" max="2818" width="13.140625" style="503" bestFit="1" customWidth="1"/>
    <col min="2819" max="2819" width="14.85546875" style="503" bestFit="1" customWidth="1"/>
    <col min="2820" max="2820" width="12.7109375" style="503" bestFit="1" customWidth="1"/>
    <col min="2821" max="2821" width="27.28515625" style="503" customWidth="1"/>
    <col min="2822" max="2822" width="13.7109375" style="503" bestFit="1" customWidth="1"/>
    <col min="2823" max="2823" width="16" style="503" customWidth="1"/>
    <col min="2824" max="2824" width="14" style="503" bestFit="1" customWidth="1"/>
    <col min="2825" max="3072" width="9.140625" style="503"/>
    <col min="3073" max="3073" width="42.5703125" style="503" customWidth="1"/>
    <col min="3074" max="3074" width="13.140625" style="503" bestFit="1" customWidth="1"/>
    <col min="3075" max="3075" width="14.85546875" style="503" bestFit="1" customWidth="1"/>
    <col min="3076" max="3076" width="12.7109375" style="503" bestFit="1" customWidth="1"/>
    <col min="3077" max="3077" width="27.28515625" style="503" customWidth="1"/>
    <col min="3078" max="3078" width="13.7109375" style="503" bestFit="1" customWidth="1"/>
    <col min="3079" max="3079" width="16" style="503" customWidth="1"/>
    <col min="3080" max="3080" width="14" style="503" bestFit="1" customWidth="1"/>
    <col min="3081" max="3328" width="9.140625" style="503"/>
    <col min="3329" max="3329" width="42.5703125" style="503" customWidth="1"/>
    <col min="3330" max="3330" width="13.140625" style="503" bestFit="1" customWidth="1"/>
    <col min="3331" max="3331" width="14.85546875" style="503" bestFit="1" customWidth="1"/>
    <col min="3332" max="3332" width="12.7109375" style="503" bestFit="1" customWidth="1"/>
    <col min="3333" max="3333" width="27.28515625" style="503" customWidth="1"/>
    <col min="3334" max="3334" width="13.7109375" style="503" bestFit="1" customWidth="1"/>
    <col min="3335" max="3335" width="16" style="503" customWidth="1"/>
    <col min="3336" max="3336" width="14" style="503" bestFit="1" customWidth="1"/>
    <col min="3337" max="3584" width="9.140625" style="503"/>
    <col min="3585" max="3585" width="42.5703125" style="503" customWidth="1"/>
    <col min="3586" max="3586" width="13.140625" style="503" bestFit="1" customWidth="1"/>
    <col min="3587" max="3587" width="14.85546875" style="503" bestFit="1" customWidth="1"/>
    <col min="3588" max="3588" width="12.7109375" style="503" bestFit="1" customWidth="1"/>
    <col min="3589" max="3589" width="27.28515625" style="503" customWidth="1"/>
    <col min="3590" max="3590" width="13.7109375" style="503" bestFit="1" customWidth="1"/>
    <col min="3591" max="3591" width="16" style="503" customWidth="1"/>
    <col min="3592" max="3592" width="14" style="503" bestFit="1" customWidth="1"/>
    <col min="3593" max="3840" width="9.140625" style="503"/>
    <col min="3841" max="3841" width="42.5703125" style="503" customWidth="1"/>
    <col min="3842" max="3842" width="13.140625" style="503" bestFit="1" customWidth="1"/>
    <col min="3843" max="3843" width="14.85546875" style="503" bestFit="1" customWidth="1"/>
    <col min="3844" max="3844" width="12.7109375" style="503" bestFit="1" customWidth="1"/>
    <col min="3845" max="3845" width="27.28515625" style="503" customWidth="1"/>
    <col min="3846" max="3846" width="13.7109375" style="503" bestFit="1" customWidth="1"/>
    <col min="3847" max="3847" width="16" style="503" customWidth="1"/>
    <col min="3848" max="3848" width="14" style="503" bestFit="1" customWidth="1"/>
    <col min="3849" max="4096" width="9.140625" style="503"/>
    <col min="4097" max="4097" width="42.5703125" style="503" customWidth="1"/>
    <col min="4098" max="4098" width="13.140625" style="503" bestFit="1" customWidth="1"/>
    <col min="4099" max="4099" width="14.85546875" style="503" bestFit="1" customWidth="1"/>
    <col min="4100" max="4100" width="12.7109375" style="503" bestFit="1" customWidth="1"/>
    <col min="4101" max="4101" width="27.28515625" style="503" customWidth="1"/>
    <col min="4102" max="4102" width="13.7109375" style="503" bestFit="1" customWidth="1"/>
    <col min="4103" max="4103" width="16" style="503" customWidth="1"/>
    <col min="4104" max="4104" width="14" style="503" bestFit="1" customWidth="1"/>
    <col min="4105" max="4352" width="9.140625" style="503"/>
    <col min="4353" max="4353" width="42.5703125" style="503" customWidth="1"/>
    <col min="4354" max="4354" width="13.140625" style="503" bestFit="1" customWidth="1"/>
    <col min="4355" max="4355" width="14.85546875" style="503" bestFit="1" customWidth="1"/>
    <col min="4356" max="4356" width="12.7109375" style="503" bestFit="1" customWidth="1"/>
    <col min="4357" max="4357" width="27.28515625" style="503" customWidth="1"/>
    <col min="4358" max="4358" width="13.7109375" style="503" bestFit="1" customWidth="1"/>
    <col min="4359" max="4359" width="16" style="503" customWidth="1"/>
    <col min="4360" max="4360" width="14" style="503" bestFit="1" customWidth="1"/>
    <col min="4361" max="4608" width="9.140625" style="503"/>
    <col min="4609" max="4609" width="42.5703125" style="503" customWidth="1"/>
    <col min="4610" max="4610" width="13.140625" style="503" bestFit="1" customWidth="1"/>
    <col min="4611" max="4611" width="14.85546875" style="503" bestFit="1" customWidth="1"/>
    <col min="4612" max="4612" width="12.7109375" style="503" bestFit="1" customWidth="1"/>
    <col min="4613" max="4613" width="27.28515625" style="503" customWidth="1"/>
    <col min="4614" max="4614" width="13.7109375" style="503" bestFit="1" customWidth="1"/>
    <col min="4615" max="4615" width="16" style="503" customWidth="1"/>
    <col min="4616" max="4616" width="14" style="503" bestFit="1" customWidth="1"/>
    <col min="4617" max="4864" width="9.140625" style="503"/>
    <col min="4865" max="4865" width="42.5703125" style="503" customWidth="1"/>
    <col min="4866" max="4866" width="13.140625" style="503" bestFit="1" customWidth="1"/>
    <col min="4867" max="4867" width="14.85546875" style="503" bestFit="1" customWidth="1"/>
    <col min="4868" max="4868" width="12.7109375" style="503" bestFit="1" customWidth="1"/>
    <col min="4869" max="4869" width="27.28515625" style="503" customWidth="1"/>
    <col min="4870" max="4870" width="13.7109375" style="503" bestFit="1" customWidth="1"/>
    <col min="4871" max="4871" width="16" style="503" customWidth="1"/>
    <col min="4872" max="4872" width="14" style="503" bestFit="1" customWidth="1"/>
    <col min="4873" max="5120" width="9.140625" style="503"/>
    <col min="5121" max="5121" width="42.5703125" style="503" customWidth="1"/>
    <col min="5122" max="5122" width="13.140625" style="503" bestFit="1" customWidth="1"/>
    <col min="5123" max="5123" width="14.85546875" style="503" bestFit="1" customWidth="1"/>
    <col min="5124" max="5124" width="12.7109375" style="503" bestFit="1" customWidth="1"/>
    <col min="5125" max="5125" width="27.28515625" style="503" customWidth="1"/>
    <col min="5126" max="5126" width="13.7109375" style="503" bestFit="1" customWidth="1"/>
    <col min="5127" max="5127" width="16" style="503" customWidth="1"/>
    <col min="5128" max="5128" width="14" style="503" bestFit="1" customWidth="1"/>
    <col min="5129" max="5376" width="9.140625" style="503"/>
    <col min="5377" max="5377" width="42.5703125" style="503" customWidth="1"/>
    <col min="5378" max="5378" width="13.140625" style="503" bestFit="1" customWidth="1"/>
    <col min="5379" max="5379" width="14.85546875" style="503" bestFit="1" customWidth="1"/>
    <col min="5380" max="5380" width="12.7109375" style="503" bestFit="1" customWidth="1"/>
    <col min="5381" max="5381" width="27.28515625" style="503" customWidth="1"/>
    <col min="5382" max="5382" width="13.7109375" style="503" bestFit="1" customWidth="1"/>
    <col min="5383" max="5383" width="16" style="503" customWidth="1"/>
    <col min="5384" max="5384" width="14" style="503" bestFit="1" customWidth="1"/>
    <col min="5385" max="5632" width="9.140625" style="503"/>
    <col min="5633" max="5633" width="42.5703125" style="503" customWidth="1"/>
    <col min="5634" max="5634" width="13.140625" style="503" bestFit="1" customWidth="1"/>
    <col min="5635" max="5635" width="14.85546875" style="503" bestFit="1" customWidth="1"/>
    <col min="5636" max="5636" width="12.7109375" style="503" bestFit="1" customWidth="1"/>
    <col min="5637" max="5637" width="27.28515625" style="503" customWidth="1"/>
    <col min="5638" max="5638" width="13.7109375" style="503" bestFit="1" customWidth="1"/>
    <col min="5639" max="5639" width="16" style="503" customWidth="1"/>
    <col min="5640" max="5640" width="14" style="503" bestFit="1" customWidth="1"/>
    <col min="5641" max="5888" width="9.140625" style="503"/>
    <col min="5889" max="5889" width="42.5703125" style="503" customWidth="1"/>
    <col min="5890" max="5890" width="13.140625" style="503" bestFit="1" customWidth="1"/>
    <col min="5891" max="5891" width="14.85546875" style="503" bestFit="1" customWidth="1"/>
    <col min="5892" max="5892" width="12.7109375" style="503" bestFit="1" customWidth="1"/>
    <col min="5893" max="5893" width="27.28515625" style="503" customWidth="1"/>
    <col min="5894" max="5894" width="13.7109375" style="503" bestFit="1" customWidth="1"/>
    <col min="5895" max="5895" width="16" style="503" customWidth="1"/>
    <col min="5896" max="5896" width="14" style="503" bestFit="1" customWidth="1"/>
    <col min="5897" max="6144" width="9.140625" style="503"/>
    <col min="6145" max="6145" width="42.5703125" style="503" customWidth="1"/>
    <col min="6146" max="6146" width="13.140625" style="503" bestFit="1" customWidth="1"/>
    <col min="6147" max="6147" width="14.85546875" style="503" bestFit="1" customWidth="1"/>
    <col min="6148" max="6148" width="12.7109375" style="503" bestFit="1" customWidth="1"/>
    <col min="6149" max="6149" width="27.28515625" style="503" customWidth="1"/>
    <col min="6150" max="6150" width="13.7109375" style="503" bestFit="1" customWidth="1"/>
    <col min="6151" max="6151" width="16" style="503" customWidth="1"/>
    <col min="6152" max="6152" width="14" style="503" bestFit="1" customWidth="1"/>
    <col min="6153" max="6400" width="9.140625" style="503"/>
    <col min="6401" max="6401" width="42.5703125" style="503" customWidth="1"/>
    <col min="6402" max="6402" width="13.140625" style="503" bestFit="1" customWidth="1"/>
    <col min="6403" max="6403" width="14.85546875" style="503" bestFit="1" customWidth="1"/>
    <col min="6404" max="6404" width="12.7109375" style="503" bestFit="1" customWidth="1"/>
    <col min="6405" max="6405" width="27.28515625" style="503" customWidth="1"/>
    <col min="6406" max="6406" width="13.7109375" style="503" bestFit="1" customWidth="1"/>
    <col min="6407" max="6407" width="16" style="503" customWidth="1"/>
    <col min="6408" max="6408" width="14" style="503" bestFit="1" customWidth="1"/>
    <col min="6409" max="6656" width="9.140625" style="503"/>
    <col min="6657" max="6657" width="42.5703125" style="503" customWidth="1"/>
    <col min="6658" max="6658" width="13.140625" style="503" bestFit="1" customWidth="1"/>
    <col min="6659" max="6659" width="14.85546875" style="503" bestFit="1" customWidth="1"/>
    <col min="6660" max="6660" width="12.7109375" style="503" bestFit="1" customWidth="1"/>
    <col min="6661" max="6661" width="27.28515625" style="503" customWidth="1"/>
    <col min="6662" max="6662" width="13.7109375" style="503" bestFit="1" customWidth="1"/>
    <col min="6663" max="6663" width="16" style="503" customWidth="1"/>
    <col min="6664" max="6664" width="14" style="503" bestFit="1" customWidth="1"/>
    <col min="6665" max="6912" width="9.140625" style="503"/>
    <col min="6913" max="6913" width="42.5703125" style="503" customWidth="1"/>
    <col min="6914" max="6914" width="13.140625" style="503" bestFit="1" customWidth="1"/>
    <col min="6915" max="6915" width="14.85546875" style="503" bestFit="1" customWidth="1"/>
    <col min="6916" max="6916" width="12.7109375" style="503" bestFit="1" customWidth="1"/>
    <col min="6917" max="6917" width="27.28515625" style="503" customWidth="1"/>
    <col min="6918" max="6918" width="13.7109375" style="503" bestFit="1" customWidth="1"/>
    <col min="6919" max="6919" width="16" style="503" customWidth="1"/>
    <col min="6920" max="6920" width="14" style="503" bestFit="1" customWidth="1"/>
    <col min="6921" max="7168" width="9.140625" style="503"/>
    <col min="7169" max="7169" width="42.5703125" style="503" customWidth="1"/>
    <col min="7170" max="7170" width="13.140625" style="503" bestFit="1" customWidth="1"/>
    <col min="7171" max="7171" width="14.85546875" style="503" bestFit="1" customWidth="1"/>
    <col min="7172" max="7172" width="12.7109375" style="503" bestFit="1" customWidth="1"/>
    <col min="7173" max="7173" width="27.28515625" style="503" customWidth="1"/>
    <col min="7174" max="7174" width="13.7109375" style="503" bestFit="1" customWidth="1"/>
    <col min="7175" max="7175" width="16" style="503" customWidth="1"/>
    <col min="7176" max="7176" width="14" style="503" bestFit="1" customWidth="1"/>
    <col min="7177" max="7424" width="9.140625" style="503"/>
    <col min="7425" max="7425" width="42.5703125" style="503" customWidth="1"/>
    <col min="7426" max="7426" width="13.140625" style="503" bestFit="1" customWidth="1"/>
    <col min="7427" max="7427" width="14.85546875" style="503" bestFit="1" customWidth="1"/>
    <col min="7428" max="7428" width="12.7109375" style="503" bestFit="1" customWidth="1"/>
    <col min="7429" max="7429" width="27.28515625" style="503" customWidth="1"/>
    <col min="7430" max="7430" width="13.7109375" style="503" bestFit="1" customWidth="1"/>
    <col min="7431" max="7431" width="16" style="503" customWidth="1"/>
    <col min="7432" max="7432" width="14" style="503" bestFit="1" customWidth="1"/>
    <col min="7433" max="7680" width="9.140625" style="503"/>
    <col min="7681" max="7681" width="42.5703125" style="503" customWidth="1"/>
    <col min="7682" max="7682" width="13.140625" style="503" bestFit="1" customWidth="1"/>
    <col min="7683" max="7683" width="14.85546875" style="503" bestFit="1" customWidth="1"/>
    <col min="7684" max="7684" width="12.7109375" style="503" bestFit="1" customWidth="1"/>
    <col min="7685" max="7685" width="27.28515625" style="503" customWidth="1"/>
    <col min="7686" max="7686" width="13.7109375" style="503" bestFit="1" customWidth="1"/>
    <col min="7687" max="7687" width="16" style="503" customWidth="1"/>
    <col min="7688" max="7688" width="14" style="503" bestFit="1" customWidth="1"/>
    <col min="7689" max="7936" width="9.140625" style="503"/>
    <col min="7937" max="7937" width="42.5703125" style="503" customWidth="1"/>
    <col min="7938" max="7938" width="13.140625" style="503" bestFit="1" customWidth="1"/>
    <col min="7939" max="7939" width="14.85546875" style="503" bestFit="1" customWidth="1"/>
    <col min="7940" max="7940" width="12.7109375" style="503" bestFit="1" customWidth="1"/>
    <col min="7941" max="7941" width="27.28515625" style="503" customWidth="1"/>
    <col min="7942" max="7942" width="13.7109375" style="503" bestFit="1" customWidth="1"/>
    <col min="7943" max="7943" width="16" style="503" customWidth="1"/>
    <col min="7944" max="7944" width="14" style="503" bestFit="1" customWidth="1"/>
    <col min="7945" max="8192" width="9.140625" style="503"/>
    <col min="8193" max="8193" width="42.5703125" style="503" customWidth="1"/>
    <col min="8194" max="8194" width="13.140625" style="503" bestFit="1" customWidth="1"/>
    <col min="8195" max="8195" width="14.85546875" style="503" bestFit="1" customWidth="1"/>
    <col min="8196" max="8196" width="12.7109375" style="503" bestFit="1" customWidth="1"/>
    <col min="8197" max="8197" width="27.28515625" style="503" customWidth="1"/>
    <col min="8198" max="8198" width="13.7109375" style="503" bestFit="1" customWidth="1"/>
    <col min="8199" max="8199" width="16" style="503" customWidth="1"/>
    <col min="8200" max="8200" width="14" style="503" bestFit="1" customWidth="1"/>
    <col min="8201" max="8448" width="9.140625" style="503"/>
    <col min="8449" max="8449" width="42.5703125" style="503" customWidth="1"/>
    <col min="8450" max="8450" width="13.140625" style="503" bestFit="1" customWidth="1"/>
    <col min="8451" max="8451" width="14.85546875" style="503" bestFit="1" customWidth="1"/>
    <col min="8452" max="8452" width="12.7109375" style="503" bestFit="1" customWidth="1"/>
    <col min="8453" max="8453" width="27.28515625" style="503" customWidth="1"/>
    <col min="8454" max="8454" width="13.7109375" style="503" bestFit="1" customWidth="1"/>
    <col min="8455" max="8455" width="16" style="503" customWidth="1"/>
    <col min="8456" max="8456" width="14" style="503" bestFit="1" customWidth="1"/>
    <col min="8457" max="8704" width="9.140625" style="503"/>
    <col min="8705" max="8705" width="42.5703125" style="503" customWidth="1"/>
    <col min="8706" max="8706" width="13.140625" style="503" bestFit="1" customWidth="1"/>
    <col min="8707" max="8707" width="14.85546875" style="503" bestFit="1" customWidth="1"/>
    <col min="8708" max="8708" width="12.7109375" style="503" bestFit="1" customWidth="1"/>
    <col min="8709" max="8709" width="27.28515625" style="503" customWidth="1"/>
    <col min="8710" max="8710" width="13.7109375" style="503" bestFit="1" customWidth="1"/>
    <col min="8711" max="8711" width="16" style="503" customWidth="1"/>
    <col min="8712" max="8712" width="14" style="503" bestFit="1" customWidth="1"/>
    <col min="8713" max="8960" width="9.140625" style="503"/>
    <col min="8961" max="8961" width="42.5703125" style="503" customWidth="1"/>
    <col min="8962" max="8962" width="13.140625" style="503" bestFit="1" customWidth="1"/>
    <col min="8963" max="8963" width="14.85546875" style="503" bestFit="1" customWidth="1"/>
    <col min="8964" max="8964" width="12.7109375" style="503" bestFit="1" customWidth="1"/>
    <col min="8965" max="8965" width="27.28515625" style="503" customWidth="1"/>
    <col min="8966" max="8966" width="13.7109375" style="503" bestFit="1" customWidth="1"/>
    <col min="8967" max="8967" width="16" style="503" customWidth="1"/>
    <col min="8968" max="8968" width="14" style="503" bestFit="1" customWidth="1"/>
    <col min="8969" max="9216" width="9.140625" style="503"/>
    <col min="9217" max="9217" width="42.5703125" style="503" customWidth="1"/>
    <col min="9218" max="9218" width="13.140625" style="503" bestFit="1" customWidth="1"/>
    <col min="9219" max="9219" width="14.85546875" style="503" bestFit="1" customWidth="1"/>
    <col min="9220" max="9220" width="12.7109375" style="503" bestFit="1" customWidth="1"/>
    <col min="9221" max="9221" width="27.28515625" style="503" customWidth="1"/>
    <col min="9222" max="9222" width="13.7109375" style="503" bestFit="1" customWidth="1"/>
    <col min="9223" max="9223" width="16" style="503" customWidth="1"/>
    <col min="9224" max="9224" width="14" style="503" bestFit="1" customWidth="1"/>
    <col min="9225" max="9472" width="9.140625" style="503"/>
    <col min="9473" max="9473" width="42.5703125" style="503" customWidth="1"/>
    <col min="9474" max="9474" width="13.140625" style="503" bestFit="1" customWidth="1"/>
    <col min="9475" max="9475" width="14.85546875" style="503" bestFit="1" customWidth="1"/>
    <col min="9476" max="9476" width="12.7109375" style="503" bestFit="1" customWidth="1"/>
    <col min="9477" max="9477" width="27.28515625" style="503" customWidth="1"/>
    <col min="9478" max="9478" width="13.7109375" style="503" bestFit="1" customWidth="1"/>
    <col min="9479" max="9479" width="16" style="503" customWidth="1"/>
    <col min="9480" max="9480" width="14" style="503" bestFit="1" customWidth="1"/>
    <col min="9481" max="9728" width="9.140625" style="503"/>
    <col min="9729" max="9729" width="42.5703125" style="503" customWidth="1"/>
    <col min="9730" max="9730" width="13.140625" style="503" bestFit="1" customWidth="1"/>
    <col min="9731" max="9731" width="14.85546875" style="503" bestFit="1" customWidth="1"/>
    <col min="9732" max="9732" width="12.7109375" style="503" bestFit="1" customWidth="1"/>
    <col min="9733" max="9733" width="27.28515625" style="503" customWidth="1"/>
    <col min="9734" max="9734" width="13.7109375" style="503" bestFit="1" customWidth="1"/>
    <col min="9735" max="9735" width="16" style="503" customWidth="1"/>
    <col min="9736" max="9736" width="14" style="503" bestFit="1" customWidth="1"/>
    <col min="9737" max="9984" width="9.140625" style="503"/>
    <col min="9985" max="9985" width="42.5703125" style="503" customWidth="1"/>
    <col min="9986" max="9986" width="13.140625" style="503" bestFit="1" customWidth="1"/>
    <col min="9987" max="9987" width="14.85546875" style="503" bestFit="1" customWidth="1"/>
    <col min="9988" max="9988" width="12.7109375" style="503" bestFit="1" customWidth="1"/>
    <col min="9989" max="9989" width="27.28515625" style="503" customWidth="1"/>
    <col min="9990" max="9990" width="13.7109375" style="503" bestFit="1" customWidth="1"/>
    <col min="9991" max="9991" width="16" style="503" customWidth="1"/>
    <col min="9992" max="9992" width="14" style="503" bestFit="1" customWidth="1"/>
    <col min="9993" max="10240" width="9.140625" style="503"/>
    <col min="10241" max="10241" width="42.5703125" style="503" customWidth="1"/>
    <col min="10242" max="10242" width="13.140625" style="503" bestFit="1" customWidth="1"/>
    <col min="10243" max="10243" width="14.85546875" style="503" bestFit="1" customWidth="1"/>
    <col min="10244" max="10244" width="12.7109375" style="503" bestFit="1" customWidth="1"/>
    <col min="10245" max="10245" width="27.28515625" style="503" customWidth="1"/>
    <col min="10246" max="10246" width="13.7109375" style="503" bestFit="1" customWidth="1"/>
    <col min="10247" max="10247" width="16" style="503" customWidth="1"/>
    <col min="10248" max="10248" width="14" style="503" bestFit="1" customWidth="1"/>
    <col min="10249" max="10496" width="9.140625" style="503"/>
    <col min="10497" max="10497" width="42.5703125" style="503" customWidth="1"/>
    <col min="10498" max="10498" width="13.140625" style="503" bestFit="1" customWidth="1"/>
    <col min="10499" max="10499" width="14.85546875" style="503" bestFit="1" customWidth="1"/>
    <col min="10500" max="10500" width="12.7109375" style="503" bestFit="1" customWidth="1"/>
    <col min="10501" max="10501" width="27.28515625" style="503" customWidth="1"/>
    <col min="10502" max="10502" width="13.7109375" style="503" bestFit="1" customWidth="1"/>
    <col min="10503" max="10503" width="16" style="503" customWidth="1"/>
    <col min="10504" max="10504" width="14" style="503" bestFit="1" customWidth="1"/>
    <col min="10505" max="10752" width="9.140625" style="503"/>
    <col min="10753" max="10753" width="42.5703125" style="503" customWidth="1"/>
    <col min="10754" max="10754" width="13.140625" style="503" bestFit="1" customWidth="1"/>
    <col min="10755" max="10755" width="14.85546875" style="503" bestFit="1" customWidth="1"/>
    <col min="10756" max="10756" width="12.7109375" style="503" bestFit="1" customWidth="1"/>
    <col min="10757" max="10757" width="27.28515625" style="503" customWidth="1"/>
    <col min="10758" max="10758" width="13.7109375" style="503" bestFit="1" customWidth="1"/>
    <col min="10759" max="10759" width="16" style="503" customWidth="1"/>
    <col min="10760" max="10760" width="14" style="503" bestFit="1" customWidth="1"/>
    <col min="10761" max="11008" width="9.140625" style="503"/>
    <col min="11009" max="11009" width="42.5703125" style="503" customWidth="1"/>
    <col min="11010" max="11010" width="13.140625" style="503" bestFit="1" customWidth="1"/>
    <col min="11011" max="11011" width="14.85546875" style="503" bestFit="1" customWidth="1"/>
    <col min="11012" max="11012" width="12.7109375" style="503" bestFit="1" customWidth="1"/>
    <col min="11013" max="11013" width="27.28515625" style="503" customWidth="1"/>
    <col min="11014" max="11014" width="13.7109375" style="503" bestFit="1" customWidth="1"/>
    <col min="11015" max="11015" width="16" style="503" customWidth="1"/>
    <col min="11016" max="11016" width="14" style="503" bestFit="1" customWidth="1"/>
    <col min="11017" max="11264" width="9.140625" style="503"/>
    <col min="11265" max="11265" width="42.5703125" style="503" customWidth="1"/>
    <col min="11266" max="11266" width="13.140625" style="503" bestFit="1" customWidth="1"/>
    <col min="11267" max="11267" width="14.85546875" style="503" bestFit="1" customWidth="1"/>
    <col min="11268" max="11268" width="12.7109375" style="503" bestFit="1" customWidth="1"/>
    <col min="11269" max="11269" width="27.28515625" style="503" customWidth="1"/>
    <col min="11270" max="11270" width="13.7109375" style="503" bestFit="1" customWidth="1"/>
    <col min="11271" max="11271" width="16" style="503" customWidth="1"/>
    <col min="11272" max="11272" width="14" style="503" bestFit="1" customWidth="1"/>
    <col min="11273" max="11520" width="9.140625" style="503"/>
    <col min="11521" max="11521" width="42.5703125" style="503" customWidth="1"/>
    <col min="11522" max="11522" width="13.140625" style="503" bestFit="1" customWidth="1"/>
    <col min="11523" max="11523" width="14.85546875" style="503" bestFit="1" customWidth="1"/>
    <col min="11524" max="11524" width="12.7109375" style="503" bestFit="1" customWidth="1"/>
    <col min="11525" max="11525" width="27.28515625" style="503" customWidth="1"/>
    <col min="11526" max="11526" width="13.7109375" style="503" bestFit="1" customWidth="1"/>
    <col min="11527" max="11527" width="16" style="503" customWidth="1"/>
    <col min="11528" max="11528" width="14" style="503" bestFit="1" customWidth="1"/>
    <col min="11529" max="11776" width="9.140625" style="503"/>
    <col min="11777" max="11777" width="42.5703125" style="503" customWidth="1"/>
    <col min="11778" max="11778" width="13.140625" style="503" bestFit="1" customWidth="1"/>
    <col min="11779" max="11779" width="14.85546875" style="503" bestFit="1" customWidth="1"/>
    <col min="11780" max="11780" width="12.7109375" style="503" bestFit="1" customWidth="1"/>
    <col min="11781" max="11781" width="27.28515625" style="503" customWidth="1"/>
    <col min="11782" max="11782" width="13.7109375" style="503" bestFit="1" customWidth="1"/>
    <col min="11783" max="11783" width="16" style="503" customWidth="1"/>
    <col min="11784" max="11784" width="14" style="503" bestFit="1" customWidth="1"/>
    <col min="11785" max="12032" width="9.140625" style="503"/>
    <col min="12033" max="12033" width="42.5703125" style="503" customWidth="1"/>
    <col min="12034" max="12034" width="13.140625" style="503" bestFit="1" customWidth="1"/>
    <col min="12035" max="12035" width="14.85546875" style="503" bestFit="1" customWidth="1"/>
    <col min="12036" max="12036" width="12.7109375" style="503" bestFit="1" customWidth="1"/>
    <col min="12037" max="12037" width="27.28515625" style="503" customWidth="1"/>
    <col min="12038" max="12038" width="13.7109375" style="503" bestFit="1" customWidth="1"/>
    <col min="12039" max="12039" width="16" style="503" customWidth="1"/>
    <col min="12040" max="12040" width="14" style="503" bestFit="1" customWidth="1"/>
    <col min="12041" max="12288" width="9.140625" style="503"/>
    <col min="12289" max="12289" width="42.5703125" style="503" customWidth="1"/>
    <col min="12290" max="12290" width="13.140625" style="503" bestFit="1" customWidth="1"/>
    <col min="12291" max="12291" width="14.85546875" style="503" bestFit="1" customWidth="1"/>
    <col min="12292" max="12292" width="12.7109375" style="503" bestFit="1" customWidth="1"/>
    <col min="12293" max="12293" width="27.28515625" style="503" customWidth="1"/>
    <col min="12294" max="12294" width="13.7109375" style="503" bestFit="1" customWidth="1"/>
    <col min="12295" max="12295" width="16" style="503" customWidth="1"/>
    <col min="12296" max="12296" width="14" style="503" bestFit="1" customWidth="1"/>
    <col min="12297" max="12544" width="9.140625" style="503"/>
    <col min="12545" max="12545" width="42.5703125" style="503" customWidth="1"/>
    <col min="12546" max="12546" width="13.140625" style="503" bestFit="1" customWidth="1"/>
    <col min="12547" max="12547" width="14.85546875" style="503" bestFit="1" customWidth="1"/>
    <col min="12548" max="12548" width="12.7109375" style="503" bestFit="1" customWidth="1"/>
    <col min="12549" max="12549" width="27.28515625" style="503" customWidth="1"/>
    <col min="12550" max="12550" width="13.7109375" style="503" bestFit="1" customWidth="1"/>
    <col min="12551" max="12551" width="16" style="503" customWidth="1"/>
    <col min="12552" max="12552" width="14" style="503" bestFit="1" customWidth="1"/>
    <col min="12553" max="12800" width="9.140625" style="503"/>
    <col min="12801" max="12801" width="42.5703125" style="503" customWidth="1"/>
    <col min="12802" max="12802" width="13.140625" style="503" bestFit="1" customWidth="1"/>
    <col min="12803" max="12803" width="14.85546875" style="503" bestFit="1" customWidth="1"/>
    <col min="12804" max="12804" width="12.7109375" style="503" bestFit="1" customWidth="1"/>
    <col min="12805" max="12805" width="27.28515625" style="503" customWidth="1"/>
    <col min="12806" max="12806" width="13.7109375" style="503" bestFit="1" customWidth="1"/>
    <col min="12807" max="12807" width="16" style="503" customWidth="1"/>
    <col min="12808" max="12808" width="14" style="503" bestFit="1" customWidth="1"/>
    <col min="12809" max="13056" width="9.140625" style="503"/>
    <col min="13057" max="13057" width="42.5703125" style="503" customWidth="1"/>
    <col min="13058" max="13058" width="13.140625" style="503" bestFit="1" customWidth="1"/>
    <col min="13059" max="13059" width="14.85546875" style="503" bestFit="1" customWidth="1"/>
    <col min="13060" max="13060" width="12.7109375" style="503" bestFit="1" customWidth="1"/>
    <col min="13061" max="13061" width="27.28515625" style="503" customWidth="1"/>
    <col min="13062" max="13062" width="13.7109375" style="503" bestFit="1" customWidth="1"/>
    <col min="13063" max="13063" width="16" style="503" customWidth="1"/>
    <col min="13064" max="13064" width="14" style="503" bestFit="1" customWidth="1"/>
    <col min="13065" max="13312" width="9.140625" style="503"/>
    <col min="13313" max="13313" width="42.5703125" style="503" customWidth="1"/>
    <col min="13314" max="13314" width="13.140625" style="503" bestFit="1" customWidth="1"/>
    <col min="13315" max="13315" width="14.85546875" style="503" bestFit="1" customWidth="1"/>
    <col min="13316" max="13316" width="12.7109375" style="503" bestFit="1" customWidth="1"/>
    <col min="13317" max="13317" width="27.28515625" style="503" customWidth="1"/>
    <col min="13318" max="13318" width="13.7109375" style="503" bestFit="1" customWidth="1"/>
    <col min="13319" max="13319" width="16" style="503" customWidth="1"/>
    <col min="13320" max="13320" width="14" style="503" bestFit="1" customWidth="1"/>
    <col min="13321" max="13568" width="9.140625" style="503"/>
    <col min="13569" max="13569" width="42.5703125" style="503" customWidth="1"/>
    <col min="13570" max="13570" width="13.140625" style="503" bestFit="1" customWidth="1"/>
    <col min="13571" max="13571" width="14.85546875" style="503" bestFit="1" customWidth="1"/>
    <col min="13572" max="13572" width="12.7109375" style="503" bestFit="1" customWidth="1"/>
    <col min="13573" max="13573" width="27.28515625" style="503" customWidth="1"/>
    <col min="13574" max="13574" width="13.7109375" style="503" bestFit="1" customWidth="1"/>
    <col min="13575" max="13575" width="16" style="503" customWidth="1"/>
    <col min="13576" max="13576" width="14" style="503" bestFit="1" customWidth="1"/>
    <col min="13577" max="13824" width="9.140625" style="503"/>
    <col min="13825" max="13825" width="42.5703125" style="503" customWidth="1"/>
    <col min="13826" max="13826" width="13.140625" style="503" bestFit="1" customWidth="1"/>
    <col min="13827" max="13827" width="14.85546875" style="503" bestFit="1" customWidth="1"/>
    <col min="13828" max="13828" width="12.7109375" style="503" bestFit="1" customWidth="1"/>
    <col min="13829" max="13829" width="27.28515625" style="503" customWidth="1"/>
    <col min="13830" max="13830" width="13.7109375" style="503" bestFit="1" customWidth="1"/>
    <col min="13831" max="13831" width="16" style="503" customWidth="1"/>
    <col min="13832" max="13832" width="14" style="503" bestFit="1" customWidth="1"/>
    <col min="13833" max="14080" width="9.140625" style="503"/>
    <col min="14081" max="14081" width="42.5703125" style="503" customWidth="1"/>
    <col min="14082" max="14082" width="13.140625" style="503" bestFit="1" customWidth="1"/>
    <col min="14083" max="14083" width="14.85546875" style="503" bestFit="1" customWidth="1"/>
    <col min="14084" max="14084" width="12.7109375" style="503" bestFit="1" customWidth="1"/>
    <col min="14085" max="14085" width="27.28515625" style="503" customWidth="1"/>
    <col min="14086" max="14086" width="13.7109375" style="503" bestFit="1" customWidth="1"/>
    <col min="14087" max="14087" width="16" style="503" customWidth="1"/>
    <col min="14088" max="14088" width="14" style="503" bestFit="1" customWidth="1"/>
    <col min="14089" max="14336" width="9.140625" style="503"/>
    <col min="14337" max="14337" width="42.5703125" style="503" customWidth="1"/>
    <col min="14338" max="14338" width="13.140625" style="503" bestFit="1" customWidth="1"/>
    <col min="14339" max="14339" width="14.85546875" style="503" bestFit="1" customWidth="1"/>
    <col min="14340" max="14340" width="12.7109375" style="503" bestFit="1" customWidth="1"/>
    <col min="14341" max="14341" width="27.28515625" style="503" customWidth="1"/>
    <col min="14342" max="14342" width="13.7109375" style="503" bestFit="1" customWidth="1"/>
    <col min="14343" max="14343" width="16" style="503" customWidth="1"/>
    <col min="14344" max="14344" width="14" style="503" bestFit="1" customWidth="1"/>
    <col min="14345" max="14592" width="9.140625" style="503"/>
    <col min="14593" max="14593" width="42.5703125" style="503" customWidth="1"/>
    <col min="14594" max="14594" width="13.140625" style="503" bestFit="1" customWidth="1"/>
    <col min="14595" max="14595" width="14.85546875" style="503" bestFit="1" customWidth="1"/>
    <col min="14596" max="14596" width="12.7109375" style="503" bestFit="1" customWidth="1"/>
    <col min="14597" max="14597" width="27.28515625" style="503" customWidth="1"/>
    <col min="14598" max="14598" width="13.7109375" style="503" bestFit="1" customWidth="1"/>
    <col min="14599" max="14599" width="16" style="503" customWidth="1"/>
    <col min="14600" max="14600" width="14" style="503" bestFit="1" customWidth="1"/>
    <col min="14601" max="14848" width="9.140625" style="503"/>
    <col min="14849" max="14849" width="42.5703125" style="503" customWidth="1"/>
    <col min="14850" max="14850" width="13.140625" style="503" bestFit="1" customWidth="1"/>
    <col min="14851" max="14851" width="14.85546875" style="503" bestFit="1" customWidth="1"/>
    <col min="14852" max="14852" width="12.7109375" style="503" bestFit="1" customWidth="1"/>
    <col min="14853" max="14853" width="27.28515625" style="503" customWidth="1"/>
    <col min="14854" max="14854" width="13.7109375" style="503" bestFit="1" customWidth="1"/>
    <col min="14855" max="14855" width="16" style="503" customWidth="1"/>
    <col min="14856" max="14856" width="14" style="503" bestFit="1" customWidth="1"/>
    <col min="14857" max="15104" width="9.140625" style="503"/>
    <col min="15105" max="15105" width="42.5703125" style="503" customWidth="1"/>
    <col min="15106" max="15106" width="13.140625" style="503" bestFit="1" customWidth="1"/>
    <col min="15107" max="15107" width="14.85546875" style="503" bestFit="1" customWidth="1"/>
    <col min="15108" max="15108" width="12.7109375" style="503" bestFit="1" customWidth="1"/>
    <col min="15109" max="15109" width="27.28515625" style="503" customWidth="1"/>
    <col min="15110" max="15110" width="13.7109375" style="503" bestFit="1" customWidth="1"/>
    <col min="15111" max="15111" width="16" style="503" customWidth="1"/>
    <col min="15112" max="15112" width="14" style="503" bestFit="1" customWidth="1"/>
    <col min="15113" max="15360" width="9.140625" style="503"/>
    <col min="15361" max="15361" width="42.5703125" style="503" customWidth="1"/>
    <col min="15362" max="15362" width="13.140625" style="503" bestFit="1" customWidth="1"/>
    <col min="15363" max="15363" width="14.85546875" style="503" bestFit="1" customWidth="1"/>
    <col min="15364" max="15364" width="12.7109375" style="503" bestFit="1" customWidth="1"/>
    <col min="15365" max="15365" width="27.28515625" style="503" customWidth="1"/>
    <col min="15366" max="15366" width="13.7109375" style="503" bestFit="1" customWidth="1"/>
    <col min="15367" max="15367" width="16" style="503" customWidth="1"/>
    <col min="15368" max="15368" width="14" style="503" bestFit="1" customWidth="1"/>
    <col min="15369" max="15616" width="9.140625" style="503"/>
    <col min="15617" max="15617" width="42.5703125" style="503" customWidth="1"/>
    <col min="15618" max="15618" width="13.140625" style="503" bestFit="1" customWidth="1"/>
    <col min="15619" max="15619" width="14.85546875" style="503" bestFit="1" customWidth="1"/>
    <col min="15620" max="15620" width="12.7109375" style="503" bestFit="1" customWidth="1"/>
    <col min="15621" max="15621" width="27.28515625" style="503" customWidth="1"/>
    <col min="15622" max="15622" width="13.7109375" style="503" bestFit="1" customWidth="1"/>
    <col min="15623" max="15623" width="16" style="503" customWidth="1"/>
    <col min="15624" max="15624" width="14" style="503" bestFit="1" customWidth="1"/>
    <col min="15625" max="15872" width="9.140625" style="503"/>
    <col min="15873" max="15873" width="42.5703125" style="503" customWidth="1"/>
    <col min="15874" max="15874" width="13.140625" style="503" bestFit="1" customWidth="1"/>
    <col min="15875" max="15875" width="14.85546875" style="503" bestFit="1" customWidth="1"/>
    <col min="15876" max="15876" width="12.7109375" style="503" bestFit="1" customWidth="1"/>
    <col min="15877" max="15877" width="27.28515625" style="503" customWidth="1"/>
    <col min="15878" max="15878" width="13.7109375" style="503" bestFit="1" customWidth="1"/>
    <col min="15879" max="15879" width="16" style="503" customWidth="1"/>
    <col min="15880" max="15880" width="14" style="503" bestFit="1" customWidth="1"/>
    <col min="15881" max="16128" width="9.140625" style="503"/>
    <col min="16129" max="16129" width="42.5703125" style="503" customWidth="1"/>
    <col min="16130" max="16130" width="13.140625" style="503" bestFit="1" customWidth="1"/>
    <col min="16131" max="16131" width="14.85546875" style="503" bestFit="1" customWidth="1"/>
    <col min="16132" max="16132" width="12.7109375" style="503" bestFit="1" customWidth="1"/>
    <col min="16133" max="16133" width="27.28515625" style="503" customWidth="1"/>
    <col min="16134" max="16134" width="13.7109375" style="503" bestFit="1" customWidth="1"/>
    <col min="16135" max="16135" width="16" style="503" customWidth="1"/>
    <col min="16136" max="16136" width="14" style="503" bestFit="1" customWidth="1"/>
    <col min="16137" max="16384" width="9.140625" style="503"/>
  </cols>
  <sheetData>
    <row r="1" spans="1:8" ht="15" x14ac:dyDescent="0.2">
      <c r="A1" s="504" t="s">
        <v>117</v>
      </c>
      <c r="B1" s="459"/>
      <c r="C1" s="459"/>
      <c r="D1" s="459"/>
      <c r="E1" s="459"/>
      <c r="F1" s="459"/>
      <c r="G1" s="459"/>
      <c r="H1" s="459"/>
    </row>
    <row r="2" spans="1:8" ht="15" x14ac:dyDescent="0.2">
      <c r="A2" s="504" t="s">
        <v>571</v>
      </c>
      <c r="B2" s="459" t="s">
        <v>117</v>
      </c>
      <c r="C2" s="459" t="s">
        <v>117</v>
      </c>
      <c r="D2" s="459" t="s">
        <v>117</v>
      </c>
      <c r="E2" s="459" t="s">
        <v>117</v>
      </c>
      <c r="G2" s="459" t="s">
        <v>117</v>
      </c>
      <c r="H2" s="459" t="s">
        <v>117</v>
      </c>
    </row>
    <row r="3" spans="1:8" ht="15" x14ac:dyDescent="0.2">
      <c r="A3" s="504" t="s">
        <v>572</v>
      </c>
      <c r="E3" s="459" t="s">
        <v>573</v>
      </c>
    </row>
    <row r="4" spans="1:8" ht="15" x14ac:dyDescent="0.2">
      <c r="A4" s="504" t="s">
        <v>574</v>
      </c>
    </row>
    <row r="5" spans="1:8" ht="15" x14ac:dyDescent="0.2">
      <c r="A5" s="459" t="s">
        <v>117</v>
      </c>
    </row>
    <row r="6" spans="1:8" ht="15" x14ac:dyDescent="0.2">
      <c r="A6" s="459" t="s">
        <v>117</v>
      </c>
      <c r="B6" s="459" t="s">
        <v>237</v>
      </c>
      <c r="C6" s="459" t="s">
        <v>117</v>
      </c>
      <c r="D6" s="459" t="s">
        <v>117</v>
      </c>
      <c r="E6" s="459" t="s">
        <v>237</v>
      </c>
      <c r="G6" s="459" t="s">
        <v>117</v>
      </c>
      <c r="H6" s="459" t="s">
        <v>117</v>
      </c>
    </row>
    <row r="7" spans="1:8" ht="15" x14ac:dyDescent="0.2">
      <c r="A7" s="505" t="s">
        <v>117</v>
      </c>
      <c r="B7" s="506"/>
      <c r="C7" s="506"/>
      <c r="D7" s="506"/>
      <c r="E7" s="507"/>
      <c r="F7" s="508"/>
      <c r="G7" s="506"/>
      <c r="H7" s="509"/>
    </row>
    <row r="8" spans="1:8" ht="15" x14ac:dyDescent="0.2">
      <c r="A8" s="510"/>
      <c r="B8" s="511" t="s">
        <v>575</v>
      </c>
      <c r="C8" s="511" t="s">
        <v>576</v>
      </c>
      <c r="D8" s="511" t="s">
        <v>577</v>
      </c>
      <c r="E8" s="512" t="s">
        <v>575</v>
      </c>
      <c r="F8" s="513" t="s">
        <v>578</v>
      </c>
      <c r="G8" s="511" t="s">
        <v>576</v>
      </c>
      <c r="H8" s="514" t="s">
        <v>203</v>
      </c>
    </row>
    <row r="9" spans="1:8" ht="15" x14ac:dyDescent="0.2">
      <c r="A9" s="510" t="s">
        <v>237</v>
      </c>
      <c r="B9" s="515" t="s">
        <v>578</v>
      </c>
      <c r="C9" s="515" t="s">
        <v>579</v>
      </c>
      <c r="D9" s="514" t="s">
        <v>449</v>
      </c>
      <c r="E9" s="515" t="s">
        <v>580</v>
      </c>
      <c r="F9" s="515" t="s">
        <v>581</v>
      </c>
      <c r="G9" s="515" t="s">
        <v>579</v>
      </c>
      <c r="H9" s="514" t="s">
        <v>545</v>
      </c>
    </row>
    <row r="10" spans="1:8" ht="15" x14ac:dyDescent="0.2">
      <c r="A10" s="510" t="s">
        <v>117</v>
      </c>
      <c r="B10" s="467" t="s">
        <v>117</v>
      </c>
      <c r="C10" s="467" t="s">
        <v>237</v>
      </c>
      <c r="D10" s="467" t="s">
        <v>117</v>
      </c>
      <c r="E10" s="467" t="s">
        <v>117</v>
      </c>
      <c r="F10" s="467"/>
      <c r="G10" s="467" t="s">
        <v>117</v>
      </c>
      <c r="H10" s="516" t="s">
        <v>117</v>
      </c>
    </row>
    <row r="11" spans="1:8" ht="15" x14ac:dyDescent="0.2">
      <c r="A11" s="517" t="s">
        <v>582</v>
      </c>
      <c r="B11" s="467"/>
      <c r="C11" s="467" t="s">
        <v>237</v>
      </c>
      <c r="D11" s="467" t="s">
        <v>237</v>
      </c>
      <c r="E11" s="467"/>
      <c r="F11" s="467"/>
      <c r="G11" s="467"/>
      <c r="H11" s="516" t="s">
        <v>237</v>
      </c>
    </row>
    <row r="12" spans="1:8" ht="15" x14ac:dyDescent="0.2">
      <c r="A12" s="518" t="s">
        <v>583</v>
      </c>
      <c r="B12" s="519"/>
      <c r="C12" s="520"/>
      <c r="D12" s="521"/>
      <c r="E12" s="470"/>
      <c r="F12" s="470"/>
      <c r="G12" s="520"/>
      <c r="H12" s="521"/>
    </row>
    <row r="13" spans="1:8" ht="15" x14ac:dyDescent="0.2">
      <c r="A13" s="518" t="s">
        <v>584</v>
      </c>
      <c r="B13" s="519">
        <f>E13+F13</f>
        <v>34</v>
      </c>
      <c r="C13" s="520">
        <v>250</v>
      </c>
      <c r="D13" s="521">
        <v>7500</v>
      </c>
      <c r="E13" s="470">
        <v>31</v>
      </c>
      <c r="F13" s="470">
        <v>3</v>
      </c>
      <c r="G13" s="520">
        <f>$C$13</f>
        <v>250</v>
      </c>
      <c r="H13" s="521">
        <v>7000</v>
      </c>
    </row>
    <row r="14" spans="1:8" ht="15" x14ac:dyDescent="0.2">
      <c r="A14" s="518" t="s">
        <v>585</v>
      </c>
      <c r="B14" s="519">
        <f t="shared" ref="B14:B44" si="0">E14+F14</f>
        <v>67</v>
      </c>
      <c r="C14" s="520">
        <v>600</v>
      </c>
      <c r="D14" s="521">
        <v>33300</v>
      </c>
      <c r="E14" s="470">
        <v>62</v>
      </c>
      <c r="F14" s="470">
        <v>5</v>
      </c>
      <c r="G14" s="520">
        <f>$C$14</f>
        <v>600</v>
      </c>
      <c r="H14" s="521">
        <v>40000</v>
      </c>
    </row>
    <row r="15" spans="1:8" ht="15" x14ac:dyDescent="0.2">
      <c r="A15" s="518" t="s">
        <v>586</v>
      </c>
      <c r="B15" s="519">
        <f t="shared" si="0"/>
        <v>210</v>
      </c>
      <c r="C15" s="520">
        <v>3000</v>
      </c>
      <c r="D15" s="521">
        <v>587434</v>
      </c>
      <c r="E15" s="470">
        <v>193</v>
      </c>
      <c r="F15" s="470">
        <v>17</v>
      </c>
      <c r="G15" s="520">
        <f>$C$15</f>
        <v>3000</v>
      </c>
      <c r="H15" s="521">
        <v>614000</v>
      </c>
    </row>
    <row r="16" spans="1:8" ht="15" x14ac:dyDescent="0.2">
      <c r="A16" s="518" t="s">
        <v>587</v>
      </c>
      <c r="B16" s="519">
        <f t="shared" si="0"/>
        <v>0</v>
      </c>
      <c r="C16" s="520">
        <v>0</v>
      </c>
      <c r="D16" s="521">
        <v>0</v>
      </c>
      <c r="E16" s="470">
        <v>0</v>
      </c>
      <c r="F16" s="470">
        <v>0</v>
      </c>
      <c r="G16" s="520">
        <v>0</v>
      </c>
      <c r="H16" s="521">
        <v>0</v>
      </c>
    </row>
    <row r="17" spans="1:8" ht="15" x14ac:dyDescent="0.2">
      <c r="A17" s="518" t="s">
        <v>588</v>
      </c>
      <c r="B17" s="519">
        <f t="shared" si="0"/>
        <v>0</v>
      </c>
      <c r="C17" s="520">
        <v>0</v>
      </c>
      <c r="D17" s="521">
        <v>0</v>
      </c>
      <c r="E17" s="470">
        <v>0</v>
      </c>
      <c r="F17" s="470">
        <v>0</v>
      </c>
      <c r="G17" s="520">
        <v>0</v>
      </c>
      <c r="H17" s="521">
        <v>0</v>
      </c>
    </row>
    <row r="18" spans="1:8" ht="15" x14ac:dyDescent="0.2">
      <c r="A18" s="518" t="s">
        <v>589</v>
      </c>
      <c r="B18" s="519">
        <f t="shared" si="0"/>
        <v>0</v>
      </c>
      <c r="C18" s="520">
        <v>0</v>
      </c>
      <c r="D18" s="521">
        <v>0</v>
      </c>
      <c r="E18" s="470">
        <v>0</v>
      </c>
      <c r="F18" s="470">
        <v>0</v>
      </c>
      <c r="G18" s="520">
        <v>0</v>
      </c>
      <c r="H18" s="521">
        <v>0</v>
      </c>
    </row>
    <row r="19" spans="1:8" ht="15" x14ac:dyDescent="0.2">
      <c r="A19" s="518" t="s">
        <v>590</v>
      </c>
      <c r="B19" s="519">
        <f t="shared" si="0"/>
        <v>0</v>
      </c>
      <c r="C19" s="520">
        <v>0</v>
      </c>
      <c r="D19" s="521">
        <v>0</v>
      </c>
      <c r="E19" s="470">
        <v>0</v>
      </c>
      <c r="F19" s="470">
        <v>0</v>
      </c>
      <c r="G19" s="520">
        <v>0</v>
      </c>
      <c r="H19" s="521">
        <v>0</v>
      </c>
    </row>
    <row r="20" spans="1:8" ht="15" x14ac:dyDescent="0.2">
      <c r="A20" s="518" t="s">
        <v>591</v>
      </c>
      <c r="B20" s="519">
        <f t="shared" si="0"/>
        <v>0</v>
      </c>
      <c r="C20" s="520">
        <v>0</v>
      </c>
      <c r="D20" s="521">
        <v>0</v>
      </c>
      <c r="E20" s="470">
        <v>0</v>
      </c>
      <c r="F20" s="470">
        <v>0</v>
      </c>
      <c r="G20" s="520">
        <v>0</v>
      </c>
      <c r="H20" s="521">
        <v>0</v>
      </c>
    </row>
    <row r="21" spans="1:8" ht="15" x14ac:dyDescent="0.2">
      <c r="A21" s="518" t="s">
        <v>592</v>
      </c>
      <c r="B21" s="519">
        <f t="shared" si="0"/>
        <v>0</v>
      </c>
      <c r="C21" s="520">
        <v>0</v>
      </c>
      <c r="D21" s="521">
        <v>0</v>
      </c>
      <c r="E21" s="470">
        <v>0</v>
      </c>
      <c r="F21" s="470">
        <v>0</v>
      </c>
      <c r="G21" s="520">
        <v>0</v>
      </c>
      <c r="H21" s="521">
        <v>0</v>
      </c>
    </row>
    <row r="22" spans="1:8" ht="15" x14ac:dyDescent="0.2">
      <c r="A22" s="518" t="s">
        <v>593</v>
      </c>
      <c r="B22" s="519">
        <f t="shared" si="0"/>
        <v>15</v>
      </c>
      <c r="C22" s="520">
        <v>2000</v>
      </c>
      <c r="D22" s="521">
        <v>34300</v>
      </c>
      <c r="E22" s="470">
        <v>15</v>
      </c>
      <c r="F22" s="470">
        <v>0</v>
      </c>
      <c r="G22" s="520">
        <f t="shared" ref="G22:G41" si="1">C22</f>
        <v>2000</v>
      </c>
      <c r="H22" s="521">
        <v>41000</v>
      </c>
    </row>
    <row r="23" spans="1:8" ht="15" x14ac:dyDescent="0.2">
      <c r="A23" s="518" t="s">
        <v>594</v>
      </c>
      <c r="B23" s="519">
        <f t="shared" si="0"/>
        <v>11</v>
      </c>
      <c r="C23" s="520">
        <v>100</v>
      </c>
      <c r="D23" s="521">
        <v>2200</v>
      </c>
      <c r="E23" s="470">
        <v>11</v>
      </c>
      <c r="F23" s="470">
        <v>0</v>
      </c>
      <c r="G23" s="520">
        <f t="shared" si="1"/>
        <v>100</v>
      </c>
      <c r="H23" s="521">
        <v>3500</v>
      </c>
    </row>
    <row r="24" spans="1:8" ht="15" x14ac:dyDescent="0.2">
      <c r="A24" s="518" t="s">
        <v>595</v>
      </c>
      <c r="B24" s="519">
        <f t="shared" si="0"/>
        <v>46</v>
      </c>
      <c r="C24" s="520">
        <v>3000</v>
      </c>
      <c r="D24" s="521">
        <v>134684</v>
      </c>
      <c r="E24" s="470">
        <v>44</v>
      </c>
      <c r="F24" s="470">
        <v>2</v>
      </c>
      <c r="G24" s="520">
        <f t="shared" si="1"/>
        <v>3000</v>
      </c>
      <c r="H24" s="521">
        <v>194000</v>
      </c>
    </row>
    <row r="25" spans="1:8" ht="15" x14ac:dyDescent="0.2">
      <c r="A25" s="518" t="s">
        <v>596</v>
      </c>
      <c r="B25" s="519">
        <f t="shared" si="0"/>
        <v>51</v>
      </c>
      <c r="C25" s="520">
        <v>1000</v>
      </c>
      <c r="D25" s="521">
        <v>40000</v>
      </c>
      <c r="E25" s="470">
        <v>45</v>
      </c>
      <c r="F25" s="470">
        <v>6</v>
      </c>
      <c r="G25" s="520">
        <f t="shared" si="1"/>
        <v>1000</v>
      </c>
      <c r="H25" s="521">
        <v>40000</v>
      </c>
    </row>
    <row r="26" spans="1:8" ht="15" x14ac:dyDescent="0.2">
      <c r="A26" s="518" t="s">
        <v>597</v>
      </c>
      <c r="B26" s="519">
        <f t="shared" si="0"/>
        <v>634</v>
      </c>
      <c r="C26" s="520">
        <v>600</v>
      </c>
      <c r="D26" s="521">
        <v>442409</v>
      </c>
      <c r="E26" s="470">
        <v>555</v>
      </c>
      <c r="F26" s="470">
        <v>79</v>
      </c>
      <c r="G26" s="520">
        <f t="shared" si="1"/>
        <v>600</v>
      </c>
      <c r="H26" s="521">
        <v>439000</v>
      </c>
    </row>
    <row r="27" spans="1:8" ht="15" x14ac:dyDescent="0.2">
      <c r="A27" s="518" t="s">
        <v>598</v>
      </c>
      <c r="B27" s="519">
        <f t="shared" si="0"/>
        <v>26</v>
      </c>
      <c r="C27" s="520">
        <v>500</v>
      </c>
      <c r="D27" s="521">
        <v>13000</v>
      </c>
      <c r="E27" s="470">
        <v>25</v>
      </c>
      <c r="F27" s="470">
        <v>1</v>
      </c>
      <c r="G27" s="520">
        <f t="shared" si="1"/>
        <v>500</v>
      </c>
      <c r="H27" s="521">
        <v>13000</v>
      </c>
    </row>
    <row r="28" spans="1:8" ht="15" x14ac:dyDescent="0.2">
      <c r="A28" s="518" t="s">
        <v>599</v>
      </c>
      <c r="B28" s="519">
        <f t="shared" si="0"/>
        <v>486</v>
      </c>
      <c r="C28" s="520">
        <v>1800</v>
      </c>
      <c r="D28" s="521">
        <v>807283</v>
      </c>
      <c r="E28" s="470">
        <v>432</v>
      </c>
      <c r="F28" s="470">
        <v>54</v>
      </c>
      <c r="G28" s="520">
        <f t="shared" si="1"/>
        <v>1800</v>
      </c>
      <c r="H28" s="521">
        <v>858000</v>
      </c>
    </row>
    <row r="29" spans="1:8" ht="15" x14ac:dyDescent="0.2">
      <c r="A29" s="518" t="s">
        <v>600</v>
      </c>
      <c r="B29" s="519">
        <f t="shared" si="0"/>
        <v>4</v>
      </c>
      <c r="C29" s="520">
        <v>500</v>
      </c>
      <c r="D29" s="521">
        <v>4750</v>
      </c>
      <c r="E29" s="470">
        <v>4</v>
      </c>
      <c r="F29" s="470">
        <v>0</v>
      </c>
      <c r="G29" s="520">
        <f t="shared" si="1"/>
        <v>500</v>
      </c>
      <c r="H29" s="521">
        <v>5500</v>
      </c>
    </row>
    <row r="30" spans="1:8" ht="15" x14ac:dyDescent="0.2">
      <c r="A30" s="518" t="s">
        <v>601</v>
      </c>
      <c r="B30" s="519">
        <f t="shared" si="0"/>
        <v>18</v>
      </c>
      <c r="C30" s="520">
        <v>1400</v>
      </c>
      <c r="D30" s="521">
        <v>25150</v>
      </c>
      <c r="E30" s="470">
        <v>18</v>
      </c>
      <c r="F30" s="470">
        <v>0</v>
      </c>
      <c r="G30" s="520">
        <f t="shared" si="1"/>
        <v>1400</v>
      </c>
      <c r="H30" s="521">
        <v>33000</v>
      </c>
    </row>
    <row r="31" spans="1:8" ht="15" x14ac:dyDescent="0.2">
      <c r="A31" s="518" t="s">
        <v>602</v>
      </c>
      <c r="B31" s="519">
        <f t="shared" si="0"/>
        <v>10</v>
      </c>
      <c r="C31" s="520">
        <v>100</v>
      </c>
      <c r="D31" s="521">
        <v>2000</v>
      </c>
      <c r="E31" s="470">
        <v>10</v>
      </c>
      <c r="F31" s="470">
        <v>0</v>
      </c>
      <c r="G31" s="520">
        <f t="shared" si="1"/>
        <v>100</v>
      </c>
      <c r="H31" s="521">
        <v>5000</v>
      </c>
    </row>
    <row r="32" spans="1:8" ht="15" x14ac:dyDescent="0.2">
      <c r="A32" s="518" t="s">
        <v>603</v>
      </c>
      <c r="B32" s="519">
        <f t="shared" si="0"/>
        <v>29</v>
      </c>
      <c r="C32" s="520">
        <v>1000</v>
      </c>
      <c r="D32" s="521">
        <v>71757</v>
      </c>
      <c r="E32" s="470">
        <v>23</v>
      </c>
      <c r="F32" s="470">
        <v>6</v>
      </c>
      <c r="G32" s="520">
        <f t="shared" si="1"/>
        <v>1000</v>
      </c>
      <c r="H32" s="521">
        <v>71000</v>
      </c>
    </row>
    <row r="33" spans="1:8" ht="15" x14ac:dyDescent="0.2">
      <c r="A33" s="518" t="s">
        <v>604</v>
      </c>
      <c r="B33" s="519">
        <f t="shared" si="0"/>
        <v>99</v>
      </c>
      <c r="C33" s="520">
        <v>1600</v>
      </c>
      <c r="D33" s="521">
        <v>235184</v>
      </c>
      <c r="E33" s="470">
        <v>85</v>
      </c>
      <c r="F33" s="470">
        <v>14</v>
      </c>
      <c r="G33" s="520">
        <f t="shared" si="1"/>
        <v>1600</v>
      </c>
      <c r="H33" s="521">
        <v>245000</v>
      </c>
    </row>
    <row r="34" spans="1:8" ht="15" x14ac:dyDescent="0.2">
      <c r="A34" s="518" t="s">
        <v>605</v>
      </c>
      <c r="B34" s="519">
        <f t="shared" si="0"/>
        <v>241</v>
      </c>
      <c r="C34" s="520">
        <v>800</v>
      </c>
      <c r="D34" s="521">
        <v>158000</v>
      </c>
      <c r="E34" s="470">
        <v>237</v>
      </c>
      <c r="F34" s="470">
        <v>4</v>
      </c>
      <c r="G34" s="520">
        <f t="shared" si="1"/>
        <v>800</v>
      </c>
      <c r="H34" s="521">
        <v>143500</v>
      </c>
    </row>
    <row r="35" spans="1:8" ht="15" x14ac:dyDescent="0.2">
      <c r="A35" s="518" t="s">
        <v>606</v>
      </c>
      <c r="B35" s="519">
        <f t="shared" si="0"/>
        <v>0</v>
      </c>
      <c r="C35" s="520">
        <v>0</v>
      </c>
      <c r="D35" s="521">
        <v>0</v>
      </c>
      <c r="E35" s="470">
        <v>0</v>
      </c>
      <c r="F35" s="470">
        <v>0</v>
      </c>
      <c r="G35" s="520">
        <f t="shared" si="1"/>
        <v>0</v>
      </c>
      <c r="H35" s="521">
        <v>0</v>
      </c>
    </row>
    <row r="36" spans="1:8" ht="15" x14ac:dyDescent="0.2">
      <c r="A36" s="518" t="s">
        <v>607</v>
      </c>
      <c r="B36" s="519">
        <f t="shared" si="0"/>
        <v>23</v>
      </c>
      <c r="C36" s="520">
        <v>1000</v>
      </c>
      <c r="D36" s="521">
        <v>36800</v>
      </c>
      <c r="E36" s="470">
        <v>22</v>
      </c>
      <c r="F36" s="470">
        <v>1</v>
      </c>
      <c r="G36" s="520">
        <f t="shared" si="1"/>
        <v>1000</v>
      </c>
      <c r="H36" s="521">
        <v>36000</v>
      </c>
    </row>
    <row r="37" spans="1:8" ht="15" x14ac:dyDescent="0.2">
      <c r="A37" s="518" t="s">
        <v>608</v>
      </c>
      <c r="B37" s="519">
        <f t="shared" si="0"/>
        <v>856</v>
      </c>
      <c r="C37" s="520">
        <v>1800</v>
      </c>
      <c r="D37" s="521">
        <v>1399673</v>
      </c>
      <c r="E37" s="470">
        <v>856</v>
      </c>
      <c r="F37" s="470">
        <v>0</v>
      </c>
      <c r="G37" s="520">
        <f t="shared" si="1"/>
        <v>1800</v>
      </c>
      <c r="H37" s="521">
        <v>1493000</v>
      </c>
    </row>
    <row r="38" spans="1:8" ht="15" x14ac:dyDescent="0.2">
      <c r="A38" s="522" t="s">
        <v>609</v>
      </c>
      <c r="B38" s="519">
        <f t="shared" si="0"/>
        <v>0</v>
      </c>
      <c r="C38" s="520">
        <v>0</v>
      </c>
      <c r="D38" s="521">
        <v>0</v>
      </c>
      <c r="E38" s="470">
        <v>0</v>
      </c>
      <c r="F38" s="470">
        <v>0</v>
      </c>
      <c r="G38" s="520">
        <f t="shared" si="1"/>
        <v>0</v>
      </c>
      <c r="H38" s="521">
        <v>0</v>
      </c>
    </row>
    <row r="39" spans="1:8" ht="15" x14ac:dyDescent="0.2">
      <c r="A39" s="522" t="s">
        <v>610</v>
      </c>
      <c r="B39" s="519">
        <f t="shared" si="0"/>
        <v>0</v>
      </c>
      <c r="C39" s="520">
        <v>0</v>
      </c>
      <c r="D39" s="521">
        <v>0</v>
      </c>
      <c r="E39" s="470">
        <v>0</v>
      </c>
      <c r="F39" s="470">
        <v>0</v>
      </c>
      <c r="G39" s="520">
        <f t="shared" si="1"/>
        <v>0</v>
      </c>
      <c r="H39" s="521">
        <v>0</v>
      </c>
    </row>
    <row r="40" spans="1:8" ht="15" x14ac:dyDescent="0.2">
      <c r="A40" s="522" t="s">
        <v>611</v>
      </c>
      <c r="B40" s="519">
        <f t="shared" si="0"/>
        <v>6</v>
      </c>
      <c r="C40" s="520">
        <f>D40/B40</f>
        <v>1375</v>
      </c>
      <c r="D40" s="521">
        <v>8250</v>
      </c>
      <c r="E40" s="470">
        <v>5</v>
      </c>
      <c r="F40" s="470">
        <v>1</v>
      </c>
      <c r="G40" s="520">
        <v>1500</v>
      </c>
      <c r="H40" s="521">
        <v>538000</v>
      </c>
    </row>
    <row r="41" spans="1:8" ht="15" x14ac:dyDescent="0.2">
      <c r="A41" s="522" t="s">
        <v>612</v>
      </c>
      <c r="B41" s="519">
        <f t="shared" si="0"/>
        <v>0</v>
      </c>
      <c r="C41" s="520">
        <v>0</v>
      </c>
      <c r="D41" s="521">
        <v>0</v>
      </c>
      <c r="E41" s="470">
        <v>0</v>
      </c>
      <c r="F41" s="470">
        <v>0</v>
      </c>
      <c r="G41" s="520">
        <f t="shared" si="1"/>
        <v>0</v>
      </c>
      <c r="H41" s="521">
        <v>0</v>
      </c>
    </row>
    <row r="42" spans="1:8" ht="15" x14ac:dyDescent="0.2">
      <c r="A42" s="518" t="s">
        <v>613</v>
      </c>
      <c r="B42" s="519">
        <f t="shared" si="0"/>
        <v>5</v>
      </c>
      <c r="C42" s="521">
        <f>D42/B42</f>
        <v>2814.6</v>
      </c>
      <c r="D42" s="521">
        <v>14073</v>
      </c>
      <c r="E42" s="470">
        <v>5</v>
      </c>
      <c r="F42" s="470">
        <v>0</v>
      </c>
      <c r="G42" s="520">
        <f>H42/B42</f>
        <v>4200</v>
      </c>
      <c r="H42" s="521">
        <v>21000</v>
      </c>
    </row>
    <row r="43" spans="1:8" ht="15" x14ac:dyDescent="0.2">
      <c r="A43" s="518" t="s">
        <v>614</v>
      </c>
      <c r="B43" s="519">
        <f t="shared" si="0"/>
        <v>6</v>
      </c>
      <c r="C43" s="521">
        <f>D43/B43</f>
        <v>5451.166666666667</v>
      </c>
      <c r="D43" s="521">
        <v>32707</v>
      </c>
      <c r="E43" s="470">
        <v>6</v>
      </c>
      <c r="F43" s="470">
        <v>0</v>
      </c>
      <c r="G43" s="520">
        <f>H43/B43</f>
        <v>5833.333333333333</v>
      </c>
      <c r="H43" s="521">
        <v>35000</v>
      </c>
    </row>
    <row r="44" spans="1:8" ht="15" x14ac:dyDescent="0.2">
      <c r="A44" s="518" t="s">
        <v>615</v>
      </c>
      <c r="B44" s="519">
        <f t="shared" si="0"/>
        <v>6</v>
      </c>
      <c r="C44" s="521">
        <f>D44/B44</f>
        <v>3234.8333333333335</v>
      </c>
      <c r="D44" s="521">
        <v>19409</v>
      </c>
      <c r="E44" s="470">
        <v>6</v>
      </c>
      <c r="F44" s="470">
        <v>0</v>
      </c>
      <c r="G44" s="520">
        <f>H44/B44</f>
        <v>4166.666666666667</v>
      </c>
      <c r="H44" s="521">
        <v>25000</v>
      </c>
    </row>
    <row r="45" spans="1:8" ht="15" x14ac:dyDescent="0.2">
      <c r="A45" s="518" t="s">
        <v>616</v>
      </c>
      <c r="B45" s="472">
        <f>SUM(B13:B44)</f>
        <v>2883</v>
      </c>
      <c r="C45" s="521">
        <f>(D45/B45)</f>
        <v>1425.5508151231356</v>
      </c>
      <c r="D45" s="521">
        <f>SUM(D13:D44)</f>
        <v>4109863</v>
      </c>
      <c r="E45" s="523">
        <f>SUM(E13:E44)</f>
        <v>2690</v>
      </c>
      <c r="F45" s="472">
        <f>SUM(F13:F44)</f>
        <v>193</v>
      </c>
      <c r="G45" s="521">
        <f>H45/B45</f>
        <v>1699.7918834547347</v>
      </c>
      <c r="H45" s="521">
        <f>SUM(H13:H44)</f>
        <v>4900500</v>
      </c>
    </row>
    <row r="46" spans="1:8" ht="15" x14ac:dyDescent="0.2">
      <c r="A46" s="518"/>
      <c r="B46" s="519"/>
      <c r="C46" s="520"/>
      <c r="D46" s="521"/>
      <c r="E46" s="470"/>
      <c r="F46" s="470"/>
      <c r="G46" s="520"/>
      <c r="H46" s="521"/>
    </row>
    <row r="47" spans="1:8" ht="15" x14ac:dyDescent="0.2">
      <c r="A47" s="518" t="s">
        <v>237</v>
      </c>
      <c r="B47" s="519"/>
      <c r="C47" s="467"/>
      <c r="D47" s="521"/>
      <c r="E47" s="470"/>
      <c r="F47" s="470"/>
      <c r="G47" s="520"/>
      <c r="H47" s="521"/>
    </row>
    <row r="48" spans="1:8" ht="15" x14ac:dyDescent="0.2">
      <c r="A48" s="517" t="s">
        <v>617</v>
      </c>
      <c r="B48" s="519"/>
      <c r="C48" s="467"/>
      <c r="D48" s="521"/>
      <c r="E48" s="470"/>
      <c r="F48" s="470"/>
      <c r="G48" s="520"/>
      <c r="H48" s="521"/>
    </row>
    <row r="49" spans="1:8" ht="15" x14ac:dyDescent="0.2">
      <c r="A49" s="518" t="s">
        <v>618</v>
      </c>
      <c r="B49" s="519"/>
      <c r="C49" s="520"/>
      <c r="D49" s="521"/>
      <c r="E49" s="470"/>
      <c r="F49" s="470"/>
      <c r="G49" s="520"/>
      <c r="H49" s="521"/>
    </row>
    <row r="50" spans="1:8" ht="15" x14ac:dyDescent="0.2">
      <c r="A50" s="524" t="s">
        <v>619</v>
      </c>
      <c r="B50" s="519">
        <f>E50+F50</f>
        <v>2</v>
      </c>
      <c r="C50" s="520">
        <v>1800</v>
      </c>
      <c r="D50" s="521">
        <v>3589</v>
      </c>
      <c r="E50" s="470">
        <v>2</v>
      </c>
      <c r="F50" s="470">
        <v>0</v>
      </c>
      <c r="G50" s="520">
        <f>H50/B50</f>
        <v>1800</v>
      </c>
      <c r="H50" s="521">
        <v>3600</v>
      </c>
    </row>
    <row r="51" spans="1:8" ht="15" x14ac:dyDescent="0.2">
      <c r="A51" s="524" t="s">
        <v>620</v>
      </c>
      <c r="B51" s="519">
        <f>E51+F51</f>
        <v>40</v>
      </c>
      <c r="C51" s="521">
        <v>5000</v>
      </c>
      <c r="D51" s="521">
        <v>203427</v>
      </c>
      <c r="E51" s="470">
        <v>15</v>
      </c>
      <c r="F51" s="470">
        <v>25</v>
      </c>
      <c r="G51" s="520">
        <f>H51/B51</f>
        <v>5875</v>
      </c>
      <c r="H51" s="521">
        <v>235000</v>
      </c>
    </row>
    <row r="52" spans="1:8" ht="15" x14ac:dyDescent="0.2">
      <c r="A52" s="524" t="s">
        <v>621</v>
      </c>
      <c r="B52" s="519">
        <f>E52+F52</f>
        <v>143</v>
      </c>
      <c r="C52" s="521">
        <f>(D52/B52)</f>
        <v>6074.6853146853146</v>
      </c>
      <c r="D52" s="521">
        <v>868680</v>
      </c>
      <c r="E52" s="470">
        <v>140</v>
      </c>
      <c r="F52" s="470">
        <v>3</v>
      </c>
      <c r="G52" s="520">
        <f>H52/B52</f>
        <v>6048.9510489510485</v>
      </c>
      <c r="H52" s="521">
        <v>865000</v>
      </c>
    </row>
    <row r="53" spans="1:8" ht="15" x14ac:dyDescent="0.2">
      <c r="A53" s="518" t="s">
        <v>622</v>
      </c>
      <c r="B53" s="525">
        <f t="shared" ref="B53:H53" si="2">SUM(B50:B52)</f>
        <v>185</v>
      </c>
      <c r="C53" s="520">
        <f>(D53/B53)</f>
        <v>5814.5729729729728</v>
      </c>
      <c r="D53" s="526">
        <f>SUM(D50:D52)</f>
        <v>1075696</v>
      </c>
      <c r="E53" s="525">
        <f t="shared" si="2"/>
        <v>157</v>
      </c>
      <c r="F53" s="527">
        <f t="shared" si="2"/>
        <v>28</v>
      </c>
      <c r="G53" s="520">
        <f>H53/B53</f>
        <v>5965.405405405405</v>
      </c>
      <c r="H53" s="526">
        <f t="shared" si="2"/>
        <v>1103600</v>
      </c>
    </row>
    <row r="54" spans="1:8" ht="15" x14ac:dyDescent="0.2">
      <c r="A54" s="518"/>
      <c r="B54" s="519"/>
      <c r="C54" s="520"/>
      <c r="D54" s="521"/>
      <c r="E54" s="470"/>
      <c r="F54" s="470"/>
      <c r="G54" s="520"/>
      <c r="H54" s="521"/>
    </row>
    <row r="55" spans="1:8" ht="15" x14ac:dyDescent="0.2">
      <c r="A55" s="518" t="s">
        <v>623</v>
      </c>
      <c r="B55" s="519"/>
      <c r="C55" s="520"/>
      <c r="D55" s="521"/>
      <c r="E55" s="470"/>
      <c r="F55" s="470"/>
      <c r="G55" s="520"/>
      <c r="H55" s="521"/>
    </row>
    <row r="56" spans="1:8" ht="15" x14ac:dyDescent="0.2">
      <c r="A56" s="518"/>
      <c r="B56" s="519"/>
      <c r="C56" s="520"/>
      <c r="D56" s="521"/>
      <c r="E56" s="470"/>
      <c r="F56" s="470"/>
      <c r="G56" s="520"/>
      <c r="H56" s="521"/>
    </row>
    <row r="57" spans="1:8" ht="15" x14ac:dyDescent="0.2">
      <c r="A57" s="524" t="s">
        <v>624</v>
      </c>
      <c r="B57" s="519">
        <f>E57+F57</f>
        <v>0</v>
      </c>
      <c r="C57" s="520">
        <v>0</v>
      </c>
      <c r="D57" s="521">
        <v>0</v>
      </c>
      <c r="E57" s="470">
        <v>0</v>
      </c>
      <c r="F57" s="470">
        <v>0</v>
      </c>
      <c r="G57" s="520">
        <v>0</v>
      </c>
      <c r="H57" s="521">
        <v>0</v>
      </c>
    </row>
    <row r="58" spans="1:8" ht="15" x14ac:dyDescent="0.2">
      <c r="A58" s="524" t="s">
        <v>625</v>
      </c>
      <c r="B58" s="519">
        <f t="shared" ref="B58:B72" si="3">E58+F58</f>
        <v>0</v>
      </c>
      <c r="C58" s="520">
        <v>0</v>
      </c>
      <c r="D58" s="521">
        <v>0</v>
      </c>
      <c r="E58" s="470">
        <v>0</v>
      </c>
      <c r="F58" s="470">
        <v>0</v>
      </c>
      <c r="G58" s="520">
        <v>0</v>
      </c>
      <c r="H58" s="521">
        <v>0</v>
      </c>
    </row>
    <row r="59" spans="1:8" ht="15" x14ac:dyDescent="0.2">
      <c r="A59" s="528" t="s">
        <v>626</v>
      </c>
      <c r="B59" s="519">
        <f t="shared" si="3"/>
        <v>0</v>
      </c>
      <c r="C59" s="520">
        <v>0</v>
      </c>
      <c r="D59" s="521">
        <v>0</v>
      </c>
      <c r="E59" s="470">
        <v>0</v>
      </c>
      <c r="F59" s="470">
        <v>0</v>
      </c>
      <c r="G59" s="520">
        <v>0</v>
      </c>
      <c r="H59" s="521">
        <v>0</v>
      </c>
    </row>
    <row r="60" spans="1:8" ht="15" x14ac:dyDescent="0.2">
      <c r="A60" s="524" t="s">
        <v>627</v>
      </c>
      <c r="B60" s="519">
        <f t="shared" si="3"/>
        <v>1</v>
      </c>
      <c r="C60" s="520">
        <f>D60/B60</f>
        <v>225</v>
      </c>
      <c r="D60" s="521">
        <v>225</v>
      </c>
      <c r="E60" s="470">
        <v>1</v>
      </c>
      <c r="F60" s="470">
        <v>0</v>
      </c>
      <c r="G60" s="520">
        <v>225</v>
      </c>
      <c r="H60" s="521">
        <v>225</v>
      </c>
    </row>
    <row r="61" spans="1:8" ht="15" x14ac:dyDescent="0.2">
      <c r="A61" s="524" t="s">
        <v>628</v>
      </c>
      <c r="B61" s="519">
        <f t="shared" si="3"/>
        <v>0</v>
      </c>
      <c r="C61" s="520">
        <v>0</v>
      </c>
      <c r="D61" s="521">
        <v>0</v>
      </c>
      <c r="E61" s="470">
        <v>0</v>
      </c>
      <c r="F61" s="470">
        <v>0</v>
      </c>
      <c r="G61" s="520">
        <v>0</v>
      </c>
      <c r="H61" s="521">
        <v>0</v>
      </c>
    </row>
    <row r="62" spans="1:8" ht="15" x14ac:dyDescent="0.2">
      <c r="A62" s="524" t="s">
        <v>629</v>
      </c>
      <c r="B62" s="519">
        <f t="shared" si="3"/>
        <v>25</v>
      </c>
      <c r="C62" s="520">
        <f>D62/B62</f>
        <v>1200</v>
      </c>
      <c r="D62" s="521">
        <v>30000</v>
      </c>
      <c r="E62" s="470">
        <v>24</v>
      </c>
      <c r="F62" s="470">
        <v>1</v>
      </c>
      <c r="G62" s="520">
        <f>H62/B62</f>
        <v>1280</v>
      </c>
      <c r="H62" s="521">
        <v>32000</v>
      </c>
    </row>
    <row r="63" spans="1:8" ht="15" x14ac:dyDescent="0.2">
      <c r="A63" s="524" t="s">
        <v>630</v>
      </c>
      <c r="B63" s="519">
        <f t="shared" si="3"/>
        <v>0</v>
      </c>
      <c r="C63" s="520">
        <v>0</v>
      </c>
      <c r="D63" s="521">
        <v>0</v>
      </c>
      <c r="E63" s="470">
        <v>0</v>
      </c>
      <c r="F63" s="470">
        <v>0</v>
      </c>
      <c r="G63" s="520">
        <v>0</v>
      </c>
      <c r="H63" s="521">
        <v>0</v>
      </c>
    </row>
    <row r="64" spans="1:8" ht="15" x14ac:dyDescent="0.2">
      <c r="A64" s="524" t="s">
        <v>631</v>
      </c>
      <c r="B64" s="519">
        <f t="shared" si="3"/>
        <v>0</v>
      </c>
      <c r="C64" s="520">
        <v>0</v>
      </c>
      <c r="D64" s="521">
        <v>0</v>
      </c>
      <c r="E64" s="470">
        <v>0</v>
      </c>
      <c r="F64" s="470">
        <v>0</v>
      </c>
      <c r="G64" s="520">
        <f>$C$64</f>
        <v>0</v>
      </c>
      <c r="H64" s="521">
        <v>0</v>
      </c>
    </row>
    <row r="65" spans="1:8" ht="15" x14ac:dyDescent="0.2">
      <c r="A65" s="524" t="s">
        <v>487</v>
      </c>
      <c r="B65" s="519">
        <f t="shared" si="3"/>
        <v>0</v>
      </c>
      <c r="C65" s="520">
        <v>0</v>
      </c>
      <c r="D65" s="521">
        <v>0</v>
      </c>
      <c r="E65" s="470">
        <v>0</v>
      </c>
      <c r="F65" s="470">
        <v>0</v>
      </c>
      <c r="G65" s="520">
        <v>0</v>
      </c>
      <c r="H65" s="521">
        <v>0</v>
      </c>
    </row>
    <row r="66" spans="1:8" ht="15" x14ac:dyDescent="0.2">
      <c r="A66" s="524" t="s">
        <v>632</v>
      </c>
      <c r="B66" s="519">
        <f t="shared" si="3"/>
        <v>4</v>
      </c>
      <c r="C66" s="520">
        <v>5180</v>
      </c>
      <c r="D66" s="521">
        <v>17788</v>
      </c>
      <c r="E66" s="470">
        <v>4</v>
      </c>
      <c r="F66" s="470">
        <v>0</v>
      </c>
      <c r="G66" s="520">
        <v>5180</v>
      </c>
      <c r="H66" s="521">
        <v>21000</v>
      </c>
    </row>
    <row r="67" spans="1:8" ht="15" x14ac:dyDescent="0.2">
      <c r="A67" s="524" t="s">
        <v>633</v>
      </c>
      <c r="B67" s="519">
        <f t="shared" si="3"/>
        <v>0</v>
      </c>
      <c r="C67" s="520">
        <v>0</v>
      </c>
      <c r="D67" s="521">
        <v>0</v>
      </c>
      <c r="E67" s="470">
        <v>0</v>
      </c>
      <c r="F67" s="470">
        <v>0</v>
      </c>
      <c r="G67" s="520">
        <v>0</v>
      </c>
      <c r="H67" s="521">
        <v>0</v>
      </c>
    </row>
    <row r="68" spans="1:8" ht="15" x14ac:dyDescent="0.2">
      <c r="A68" s="524" t="s">
        <v>634</v>
      </c>
      <c r="B68" s="519">
        <f t="shared" si="3"/>
        <v>1</v>
      </c>
      <c r="C68" s="520">
        <f>D68/B68</f>
        <v>8550</v>
      </c>
      <c r="D68" s="521">
        <v>8550</v>
      </c>
      <c r="E68" s="470">
        <v>1</v>
      </c>
      <c r="F68" s="470">
        <v>0</v>
      </c>
      <c r="G68" s="520">
        <f>H68/B68</f>
        <v>8500</v>
      </c>
      <c r="H68" s="521">
        <v>8500</v>
      </c>
    </row>
    <row r="69" spans="1:8" ht="15" x14ac:dyDescent="0.2">
      <c r="A69" s="524" t="s">
        <v>635</v>
      </c>
      <c r="B69" s="519">
        <f t="shared" si="3"/>
        <v>68</v>
      </c>
      <c r="C69" s="520">
        <f>D69/B69</f>
        <v>1652.1764705882354</v>
      </c>
      <c r="D69" s="521">
        <v>112348</v>
      </c>
      <c r="E69" s="470">
        <v>54</v>
      </c>
      <c r="F69" s="470">
        <v>14</v>
      </c>
      <c r="G69" s="520">
        <f>H69/B69</f>
        <v>1691.1764705882354</v>
      </c>
      <c r="H69" s="521">
        <v>115000</v>
      </c>
    </row>
    <row r="70" spans="1:8" ht="15" x14ac:dyDescent="0.2">
      <c r="A70" s="524" t="s">
        <v>636</v>
      </c>
      <c r="B70" s="519">
        <f t="shared" si="3"/>
        <v>0</v>
      </c>
      <c r="C70" s="520">
        <v>0</v>
      </c>
      <c r="D70" s="521">
        <v>0</v>
      </c>
      <c r="E70" s="470">
        <v>0</v>
      </c>
      <c r="F70" s="470">
        <v>0</v>
      </c>
      <c r="G70" s="520">
        <v>0</v>
      </c>
      <c r="H70" s="521">
        <v>0</v>
      </c>
    </row>
    <row r="71" spans="1:8" ht="15" x14ac:dyDescent="0.2">
      <c r="A71" s="524" t="s">
        <v>637</v>
      </c>
      <c r="B71" s="519">
        <f t="shared" si="3"/>
        <v>6</v>
      </c>
      <c r="C71" s="520">
        <f>D71/B71</f>
        <v>3738.3333333333335</v>
      </c>
      <c r="D71" s="521">
        <v>22430</v>
      </c>
      <c r="E71" s="470">
        <v>5</v>
      </c>
      <c r="F71" s="470">
        <v>1</v>
      </c>
      <c r="G71" s="520">
        <f>H71/B71</f>
        <v>8500</v>
      </c>
      <c r="H71" s="521">
        <v>51000</v>
      </c>
    </row>
    <row r="72" spans="1:8" ht="15" x14ac:dyDescent="0.2">
      <c r="A72" s="524" t="s">
        <v>638</v>
      </c>
      <c r="B72" s="519">
        <f t="shared" si="3"/>
        <v>0</v>
      </c>
      <c r="C72" s="520">
        <v>0</v>
      </c>
      <c r="D72" s="521">
        <v>9</v>
      </c>
      <c r="E72" s="470">
        <v>0</v>
      </c>
      <c r="F72" s="470">
        <v>0</v>
      </c>
      <c r="G72" s="520">
        <v>0</v>
      </c>
      <c r="H72" s="521">
        <v>0</v>
      </c>
    </row>
    <row r="73" spans="1:8" ht="15" x14ac:dyDescent="0.2">
      <c r="A73" s="518" t="s">
        <v>639</v>
      </c>
      <c r="B73" s="525">
        <f>SUM(B56:B72)</f>
        <v>105</v>
      </c>
      <c r="C73" s="526">
        <f>(D73/B73)</f>
        <v>1822.3809523809523</v>
      </c>
      <c r="D73" s="526">
        <f>SUM(D56:D72)</f>
        <v>191350</v>
      </c>
      <c r="E73" s="527">
        <f>SUM(E56:E72)</f>
        <v>89</v>
      </c>
      <c r="F73" s="525">
        <f>SUM(F56:F72)</f>
        <v>16</v>
      </c>
      <c r="G73" s="526">
        <f>H73/B73</f>
        <v>2168.8095238095239</v>
      </c>
      <c r="H73" s="526">
        <f>SUM(H56:H72)</f>
        <v>227725</v>
      </c>
    </row>
    <row r="74" spans="1:8" ht="15" x14ac:dyDescent="0.2">
      <c r="A74" s="522"/>
      <c r="B74" s="467"/>
      <c r="C74" s="520"/>
      <c r="D74" s="521"/>
      <c r="E74" s="470"/>
      <c r="F74" s="470"/>
      <c r="G74" s="520"/>
      <c r="H74" s="521"/>
    </row>
    <row r="75" spans="1:8" ht="15" x14ac:dyDescent="0.2">
      <c r="A75" s="518" t="s">
        <v>640</v>
      </c>
      <c r="B75" s="467"/>
      <c r="C75" s="520"/>
      <c r="D75" s="521"/>
      <c r="E75" s="470"/>
      <c r="F75" s="470"/>
      <c r="G75" s="520"/>
      <c r="H75" s="521"/>
    </row>
    <row r="76" spans="1:8" ht="15" x14ac:dyDescent="0.2">
      <c r="A76" s="524" t="s">
        <v>641</v>
      </c>
      <c r="B76" s="519">
        <f>E76+F76</f>
        <v>0</v>
      </c>
      <c r="C76" s="520">
        <v>0</v>
      </c>
      <c r="D76" s="521">
        <v>0</v>
      </c>
      <c r="E76" s="470">
        <v>0</v>
      </c>
      <c r="F76" s="470">
        <v>0</v>
      </c>
      <c r="G76" s="520">
        <v>0</v>
      </c>
      <c r="H76" s="521">
        <v>0</v>
      </c>
    </row>
    <row r="77" spans="1:8" ht="15" x14ac:dyDescent="0.2">
      <c r="A77" s="528" t="s">
        <v>642</v>
      </c>
      <c r="B77" s="519">
        <f>E77+F77</f>
        <v>14</v>
      </c>
      <c r="C77" s="520">
        <v>10788</v>
      </c>
      <c r="D77" s="521">
        <v>133952</v>
      </c>
      <c r="E77" s="470">
        <v>0</v>
      </c>
      <c r="F77" s="470">
        <v>14</v>
      </c>
      <c r="G77" s="520">
        <v>10788</v>
      </c>
      <c r="H77" s="521">
        <v>170000</v>
      </c>
    </row>
    <row r="78" spans="1:8" ht="15" x14ac:dyDescent="0.2">
      <c r="A78" s="529" t="s">
        <v>643</v>
      </c>
      <c r="B78" s="530">
        <f>SUM(B76:B77)</f>
        <v>14</v>
      </c>
      <c r="C78" s="531">
        <v>10788</v>
      </c>
      <c r="D78" s="532">
        <f>SUM(D76:D77)</f>
        <v>133952</v>
      </c>
      <c r="E78" s="530">
        <f>SUM(E76:E77)</f>
        <v>0</v>
      </c>
      <c r="F78" s="530">
        <f>SUM(F76:F77)</f>
        <v>14</v>
      </c>
      <c r="G78" s="531">
        <v>10788</v>
      </c>
      <c r="H78" s="533">
        <f>SUM(H76:H77)</f>
        <v>170000</v>
      </c>
    </row>
  </sheetData>
  <printOptions horizontalCentered="1" gridLines="1"/>
  <pageMargins left="0.75" right="0.5" top="0.75" bottom="0.75" header="0.3" footer="0.3"/>
  <pageSetup scale="59" firstPageNumber="52" orientation="portrait" useFirstPageNumber="1" r:id="rId1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20" sqref="D20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286</v>
      </c>
      <c r="B2" s="368" t="s">
        <v>79</v>
      </c>
      <c r="C2" s="369" t="str">
        <f>Revenue!B2</f>
        <v>NORTHWESTERN STATE UNIVERSITY</v>
      </c>
      <c r="D2" s="370"/>
    </row>
    <row r="3" spans="1:6" s="371" customFormat="1" ht="20.100000000000001" customHeight="1" thickBot="1" x14ac:dyDescent="0.3">
      <c r="A3" s="365" t="s">
        <v>287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288</v>
      </c>
      <c r="C4" s="139" t="s">
        <v>136</v>
      </c>
      <c r="D4" s="422" t="s">
        <v>136</v>
      </c>
    </row>
    <row r="5" spans="1:6" ht="15" customHeight="1" thickBot="1" x14ac:dyDescent="0.3">
      <c r="A5" s="140" t="s">
        <v>289</v>
      </c>
      <c r="B5" s="389" t="s">
        <v>451</v>
      </c>
      <c r="C5" s="421" t="s">
        <v>451</v>
      </c>
      <c r="D5" s="423" t="s">
        <v>548</v>
      </c>
    </row>
    <row r="6" spans="1:6" ht="15" customHeight="1" x14ac:dyDescent="0.2">
      <c r="A6" s="141" t="s">
        <v>290</v>
      </c>
      <c r="B6" s="142">
        <f>Instruction!F18+Research!F18+'Public Service'!F18+'Academic Supp'!F18+'Student Services'!F18+'Institutional Supp'!F18+Scholarships!F18+'OP&amp;M'!F18+Hospitals!F18+Transfers!F18+Other!F18</f>
        <v>143914</v>
      </c>
      <c r="C6" s="143">
        <f>Instruction!H18+Research!H18+'Public Service'!H18+'Academic Supp'!H18+'Student Services'!H18+'Institutional Supp'!H18+Scholarships!H18+'OP&amp;M'!H18+Hospitals!H18+Transfers!H18+Other!H18</f>
        <v>143914</v>
      </c>
      <c r="D6" s="144">
        <f>Instruction!J18+Research!J18+'Public Service'!J18+'Academic Supp'!J18+'Student Services'!J18+'Institutional Supp'!J18+Scholarships!J18+'OP&amp;M'!J18+Hospitals!J18+Transfers!J18+Other!J18</f>
        <v>183050</v>
      </c>
    </row>
    <row r="7" spans="1:6" ht="15" customHeight="1" x14ac:dyDescent="0.2">
      <c r="A7" s="141" t="s">
        <v>291</v>
      </c>
      <c r="B7" s="145">
        <f>Instruction!F19+Research!F19+'Public Service'!F19+'Academic Supp'!F19+'Student Services'!F19+'Institutional Supp'!F19+Scholarships!F19+'OP&amp;M'!F19+Hospitals!F19+Transfers!F19+Other!F19</f>
        <v>29335</v>
      </c>
      <c r="C7" s="146">
        <f>Instruction!H19+Research!H19+'Public Service'!H19+'Academic Supp'!H19+'Student Services'!H19+'Institutional Supp'!H19+Scholarships!H19+'OP&amp;M'!H19+Hospitals!H19+Transfers!H19+Other!H19</f>
        <v>29335</v>
      </c>
      <c r="D7" s="147">
        <f>Instruction!J19+Research!J19+'Public Service'!J19+'Academic Supp'!J19+'Student Services'!J19+'Institutional Supp'!J19+Scholarships!J19+'OP&amp;M'!J19+Hospitals!J19+Transfers!J19+Other!J19</f>
        <v>12500</v>
      </c>
    </row>
    <row r="8" spans="1:6" ht="15" customHeight="1" x14ac:dyDescent="0.2">
      <c r="A8" s="141" t="s">
        <v>292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46351</v>
      </c>
      <c r="C9" s="146">
        <f>Instruction!H21+Research!H21+'Public Service'!H21+'Academic Supp'!H21+'Student Services'!H21+'Institutional Supp'!H21+Scholarships!H21+'OP&amp;M'!H21+Hospitals!H21+Transfers!H21+Other!H21</f>
        <v>46351</v>
      </c>
      <c r="D9" s="147">
        <f>Instruction!J21+Research!J21+'Public Service'!J21+'Academic Supp'!J21+'Student Services'!J21+'Institutional Supp'!J21+Scholarships!J21+'OP&amp;M'!J21+Hospitals!J21+Transfers!J21+Other!J21</f>
        <v>88000</v>
      </c>
    </row>
    <row r="10" spans="1:6" ht="15" customHeight="1" x14ac:dyDescent="0.2">
      <c r="A10" s="141" t="s">
        <v>293</v>
      </c>
      <c r="B10" s="145">
        <f>Instruction!F22+Research!F22+'Public Service'!F22+'Academic Supp'!F22+'Student Services'!F22+'Institutional Supp'!F22+Scholarships!F22+'OP&amp;M'!F22+Hospitals!F22+Transfers!F22+Other!F22</f>
        <v>210029</v>
      </c>
      <c r="C10" s="146">
        <f>Instruction!H22+Research!H22+'Public Service'!H22+'Academic Supp'!H22+'Student Services'!H22+'Institutional Supp'!H22+Scholarships!H22+'OP&amp;M'!H22+Hospitals!H22+Transfers!H22+Other!H22</f>
        <v>210029</v>
      </c>
      <c r="D10" s="147">
        <f>Instruction!J22+Research!J22+'Public Service'!J22+'Academic Supp'!J22+'Student Services'!J22+'Institutional Supp'!J22+Scholarships!J22+'OP&amp;M'!J22+Hospitals!J22+Transfers!J22+Other!J22</f>
        <v>210000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205392</v>
      </c>
      <c r="C13" s="146">
        <f>Instruction!H25+Research!H25+'Public Service'!H25+'Academic Supp'!H25+'Student Services'!H25+'Institutional Supp'!H25+Scholarships!H25+'OP&amp;M'!H25+Hospitals!H25+Transfers!H25+Other!H25</f>
        <v>205392</v>
      </c>
      <c r="D13" s="147">
        <f>Instruction!J25+Research!J25+'Public Service'!J25+'Academic Supp'!J25+'Student Services'!J25+'Institutional Supp'!J25+Scholarships!J25+'OP&amp;M'!J25+Hospitals!J25+Transfers!J25+Other!J25</f>
        <v>31130</v>
      </c>
    </row>
    <row r="14" spans="1:6" ht="15" customHeight="1" x14ac:dyDescent="0.2">
      <c r="A14" s="141" t="s">
        <v>294</v>
      </c>
      <c r="B14" s="145">
        <f>Instruction!F26+Research!F26+'Public Service'!F26+'Academic Supp'!F26+'Student Services'!F26+'Institutional Supp'!F26+Scholarships!F26+'OP&amp;M'!F26+Hospitals!F26+Transfers!F26+Other!F26</f>
        <v>61337</v>
      </c>
      <c r="C14" s="146">
        <f>Instruction!H26+Research!H26+'Public Service'!H26+'Academic Supp'!H26+'Student Services'!H26+'Institutional Supp'!H26+Scholarships!H26+'OP&amp;M'!H26+Hospitals!H26+Transfers!H26+Other!H26</f>
        <v>61337</v>
      </c>
      <c r="D14" s="148">
        <f>Instruction!J26+Research!J26+'Public Service'!J26+'Academic Supp'!J26+'Student Services'!J26+'Institutional Supp'!J26+Scholarships!J26+'OP&amp;M'!J26+Hospitals!J26+Transfers!J26+Other!J26</f>
        <v>84168</v>
      </c>
    </row>
    <row r="15" spans="1:6" s="152" customFormat="1" ht="15" customHeight="1" thickBot="1" x14ac:dyDescent="0.3">
      <c r="A15" s="149" t="s">
        <v>295</v>
      </c>
      <c r="B15" s="150">
        <f>SUM(B6:B14)</f>
        <v>696358</v>
      </c>
      <c r="C15" s="150">
        <f>SUM(C6:C14)</f>
        <v>696358</v>
      </c>
      <c r="D15" s="151">
        <f>SUM(D6:D14)</f>
        <v>608848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rstPageNumber="53" fitToHeight="0" orientation="portrait" useFirstPageNumber="1" r:id="rId1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NORTHWESTERN STATE UNIVERSITY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425"/>
      <c r="C3" s="627" t="s">
        <v>550</v>
      </c>
      <c r="D3" s="628"/>
      <c r="E3" s="628"/>
      <c r="F3" s="628"/>
      <c r="G3" s="628"/>
      <c r="H3" s="628"/>
      <c r="I3" s="629"/>
    </row>
    <row r="4" spans="1:9" ht="15" customHeight="1" x14ac:dyDescent="0.2">
      <c r="A4" s="624" t="s">
        <v>117</v>
      </c>
      <c r="B4" s="621" t="s">
        <v>302</v>
      </c>
      <c r="C4" s="630" t="s">
        <v>561</v>
      </c>
      <c r="D4" s="630" t="s">
        <v>340</v>
      </c>
      <c r="E4" s="630" t="s">
        <v>341</v>
      </c>
      <c r="F4" s="630" t="s">
        <v>351</v>
      </c>
      <c r="G4" s="630" t="s">
        <v>344</v>
      </c>
      <c r="H4" s="633" t="s">
        <v>560</v>
      </c>
      <c r="I4" s="636" t="s">
        <v>303</v>
      </c>
    </row>
    <row r="5" spans="1:9" ht="15" customHeight="1" x14ac:dyDescent="0.2">
      <c r="A5" s="625"/>
      <c r="B5" s="622"/>
      <c r="C5" s="631"/>
      <c r="D5" s="631"/>
      <c r="E5" s="631"/>
      <c r="F5" s="631"/>
      <c r="G5" s="631"/>
      <c r="H5" s="634"/>
      <c r="I5" s="637"/>
    </row>
    <row r="6" spans="1:9" ht="15" customHeight="1" thickBot="1" x14ac:dyDescent="0.25">
      <c r="A6" s="626"/>
      <c r="B6" s="623"/>
      <c r="C6" s="632"/>
      <c r="D6" s="632"/>
      <c r="E6" s="632"/>
      <c r="F6" s="632"/>
      <c r="G6" s="632"/>
      <c r="H6" s="635"/>
      <c r="I6" s="638"/>
    </row>
    <row r="7" spans="1:9" ht="15" customHeight="1" x14ac:dyDescent="0.2">
      <c r="A7" s="124"/>
      <c r="B7" s="125" t="s">
        <v>54</v>
      </c>
      <c r="C7" s="126">
        <f>Athletics!C8</f>
        <v>133950</v>
      </c>
      <c r="D7" s="126">
        <f>Athletics!F8</f>
        <v>28333</v>
      </c>
      <c r="E7" s="126">
        <f>Athletics!I8</f>
        <v>24332</v>
      </c>
      <c r="F7" s="126">
        <f>Athletics!L8</f>
        <v>35680</v>
      </c>
      <c r="G7" s="127" t="s">
        <v>335</v>
      </c>
      <c r="H7" s="126">
        <f>Athletics!R8</f>
        <v>3486</v>
      </c>
      <c r="I7" s="128">
        <f>SUM(C7:H7)</f>
        <v>225781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304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Athletics!C11</f>
        <v>750000</v>
      </c>
      <c r="D10" s="126">
        <f>Athletics!F11</f>
        <v>400000</v>
      </c>
      <c r="E10" s="126">
        <f>Athletics!I11</f>
        <v>20000</v>
      </c>
      <c r="F10" s="126">
        <f>Athletics!L11</f>
        <v>96500</v>
      </c>
      <c r="G10" s="130" t="s">
        <v>304</v>
      </c>
      <c r="H10" s="126">
        <f>Athletics!R11</f>
        <v>0</v>
      </c>
      <c r="I10" s="128">
        <f t="shared" si="0"/>
        <v>1266500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Athletics!C14</f>
        <v>11523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304</v>
      </c>
      <c r="H13" s="126">
        <f>Athletics!R14</f>
        <v>0</v>
      </c>
      <c r="I13" s="128">
        <f t="shared" si="0"/>
        <v>11523</v>
      </c>
    </row>
    <row r="14" spans="1:9" ht="15" customHeight="1" x14ac:dyDescent="0.2">
      <c r="A14" s="124" t="s">
        <v>309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304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304</v>
      </c>
      <c r="H15" s="126">
        <f>Athletics!R16</f>
        <v>103178</v>
      </c>
      <c r="I15" s="128">
        <f t="shared" si="0"/>
        <v>103178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304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Athletics!C18</f>
        <v>1260</v>
      </c>
      <c r="D17" s="126">
        <f>Athletics!F18</f>
        <v>180000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1640061</v>
      </c>
      <c r="I17" s="128">
        <f t="shared" si="0"/>
        <v>1821321</v>
      </c>
    </row>
    <row r="18" spans="1:9" ht="15" customHeight="1" x14ac:dyDescent="0.2">
      <c r="A18" s="124" t="s">
        <v>237</v>
      </c>
      <c r="B18" s="125" t="s">
        <v>317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304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304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304</v>
      </c>
      <c r="H20" s="126">
        <f>Athletics!R21</f>
        <v>3708380</v>
      </c>
      <c r="I20" s="128">
        <f t="shared" si="0"/>
        <v>3708380</v>
      </c>
    </row>
    <row r="21" spans="1:9" ht="15" customHeight="1" x14ac:dyDescent="0.2">
      <c r="A21" s="124" t="s">
        <v>321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304</v>
      </c>
      <c r="H21" s="126">
        <f>Athletics!R22</f>
        <v>547352</v>
      </c>
      <c r="I21" s="128">
        <f t="shared" si="0"/>
        <v>547352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250000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896733</v>
      </c>
      <c r="D23" s="133">
        <f t="shared" ref="D23:I23" si="1">SUM(D7:D22)</f>
        <v>608333</v>
      </c>
      <c r="E23" s="133">
        <f t="shared" si="1"/>
        <v>44332</v>
      </c>
      <c r="F23" s="133">
        <f t="shared" si="1"/>
        <v>132180</v>
      </c>
      <c r="G23" s="133">
        <f t="shared" si="1"/>
        <v>0</v>
      </c>
      <c r="H23" s="133">
        <f t="shared" si="1"/>
        <v>6252457</v>
      </c>
      <c r="I23" s="134">
        <f t="shared" si="1"/>
        <v>7934035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66" fitToHeight="0" orientation="landscape" useFirstPageNumber="1" r:id="rId1"/>
  <headerFoot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NORTHWESTERN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42" t="s">
        <v>550</v>
      </c>
      <c r="C3" s="643"/>
      <c r="D3" s="643"/>
      <c r="E3" s="643"/>
      <c r="F3" s="643"/>
      <c r="G3" s="643"/>
      <c r="H3" s="643"/>
      <c r="I3" s="643"/>
      <c r="J3" s="644"/>
      <c r="K3" s="97"/>
      <c r="L3" s="97"/>
      <c r="M3" s="97"/>
      <c r="N3" s="97"/>
      <c r="O3" s="97"/>
      <c r="P3" s="97"/>
    </row>
    <row r="4" spans="1:16" ht="15" customHeight="1" thickTop="1" x14ac:dyDescent="0.2">
      <c r="A4" s="639" t="s">
        <v>325</v>
      </c>
      <c r="B4" s="645" t="s">
        <v>559</v>
      </c>
      <c r="C4" s="630" t="s">
        <v>561</v>
      </c>
      <c r="D4" s="630" t="s">
        <v>340</v>
      </c>
      <c r="E4" s="630" t="s">
        <v>350</v>
      </c>
      <c r="F4" s="630" t="s">
        <v>341</v>
      </c>
      <c r="G4" s="630" t="s">
        <v>351</v>
      </c>
      <c r="H4" s="630" t="s">
        <v>344</v>
      </c>
      <c r="I4" s="633" t="s">
        <v>560</v>
      </c>
      <c r="J4" s="636" t="s">
        <v>303</v>
      </c>
    </row>
    <row r="5" spans="1:16" ht="15" customHeight="1" x14ac:dyDescent="0.2">
      <c r="A5" s="640"/>
      <c r="B5" s="646"/>
      <c r="C5" s="631"/>
      <c r="D5" s="631"/>
      <c r="E5" s="631"/>
      <c r="F5" s="631"/>
      <c r="G5" s="631"/>
      <c r="H5" s="631"/>
      <c r="I5" s="634"/>
      <c r="J5" s="637"/>
    </row>
    <row r="6" spans="1:16" ht="15" customHeight="1" thickBot="1" x14ac:dyDescent="0.25">
      <c r="A6" s="641"/>
      <c r="B6" s="647"/>
      <c r="C6" s="632"/>
      <c r="D6" s="632"/>
      <c r="E6" s="632"/>
      <c r="F6" s="632"/>
      <c r="G6" s="632"/>
      <c r="H6" s="632"/>
      <c r="I6" s="635"/>
      <c r="J6" s="638"/>
    </row>
    <row r="7" spans="1:16" ht="15" customHeight="1" x14ac:dyDescent="0.2">
      <c r="A7" s="107" t="s">
        <v>327</v>
      </c>
      <c r="B7" s="108">
        <f>Athletics!C30</f>
        <v>854323</v>
      </c>
      <c r="C7" s="109">
        <f>Athletics!F30</f>
        <v>534340</v>
      </c>
      <c r="D7" s="109">
        <f>Athletics!I30</f>
        <v>340806</v>
      </c>
      <c r="E7" s="109">
        <f>Athletics!L30</f>
        <v>175218</v>
      </c>
      <c r="F7" s="109">
        <f>Athletics!O30</f>
        <v>76239</v>
      </c>
      <c r="G7" s="109">
        <f>Athletics!R30</f>
        <v>605456</v>
      </c>
      <c r="H7" s="109">
        <f>Athletics!U30</f>
        <v>87529</v>
      </c>
      <c r="I7" s="109">
        <f>Athletics!X30</f>
        <v>0</v>
      </c>
      <c r="J7" s="110">
        <f t="shared" ref="J7:J21" si="0">SUM(B7:I7)</f>
        <v>2673911</v>
      </c>
    </row>
    <row r="8" spans="1:16" ht="15" customHeight="1" x14ac:dyDescent="0.2">
      <c r="A8" s="111" t="s">
        <v>104</v>
      </c>
      <c r="B8" s="112">
        <f>Athletics!C31</f>
        <v>302999</v>
      </c>
      <c r="C8" s="113">
        <f>Athletics!F31</f>
        <v>182470</v>
      </c>
      <c r="D8" s="113">
        <f>Athletics!I31</f>
        <v>112032</v>
      </c>
      <c r="E8" s="113">
        <f>Athletics!L31</f>
        <v>64651</v>
      </c>
      <c r="F8" s="113">
        <f>Athletics!O31</f>
        <v>27851</v>
      </c>
      <c r="G8" s="113">
        <f>Athletics!R31</f>
        <v>226984</v>
      </c>
      <c r="H8" s="113">
        <f>Athletics!U31</f>
        <v>164522</v>
      </c>
      <c r="I8" s="113">
        <f>Athletics!X31</f>
        <v>0</v>
      </c>
      <c r="J8" s="114">
        <f t="shared" si="0"/>
        <v>1081509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Athletics!F34</f>
        <v>0</v>
      </c>
      <c r="D11" s="113">
        <f>Athletics!I34</f>
        <v>4000</v>
      </c>
      <c r="E11" s="113">
        <f>Athletics!L34</f>
        <v>0</v>
      </c>
      <c r="F11" s="113">
        <f>Athletics!O34</f>
        <v>0</v>
      </c>
      <c r="G11" s="113">
        <f>Athletics!R34</f>
        <v>3500</v>
      </c>
      <c r="H11" s="113">
        <f>Athletics!U34</f>
        <v>0</v>
      </c>
      <c r="I11" s="113">
        <f>Athletics!X34</f>
        <v>0</v>
      </c>
      <c r="J11" s="114">
        <f t="shared" si="0"/>
        <v>7500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18624</v>
      </c>
      <c r="I12" s="113">
        <f>Athletics!X35</f>
        <v>0</v>
      </c>
      <c r="J12" s="114">
        <f t="shared" si="0"/>
        <v>18624</v>
      </c>
      <c r="K12" s="101" t="s">
        <v>117</v>
      </c>
    </row>
    <row r="13" spans="1:16" ht="15" customHeight="1" x14ac:dyDescent="0.2">
      <c r="A13" s="111" t="s">
        <v>330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256356</v>
      </c>
      <c r="C14" s="113">
        <f>Athletics!F37</f>
        <v>135466</v>
      </c>
      <c r="D14" s="113">
        <f>Athletics!I37</f>
        <v>169007</v>
      </c>
      <c r="E14" s="113">
        <f>Athletics!L37</f>
        <v>78683</v>
      </c>
      <c r="F14" s="113">
        <f>Athletics!O37</f>
        <v>34491</v>
      </c>
      <c r="G14" s="113">
        <f>Athletics!R37</f>
        <v>253079</v>
      </c>
      <c r="H14" s="113">
        <f>Athletics!U37</f>
        <v>161350</v>
      </c>
      <c r="I14" s="113">
        <f>Athletics!X37</f>
        <v>0</v>
      </c>
      <c r="J14" s="114">
        <f t="shared" si="0"/>
        <v>1088432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1399</v>
      </c>
      <c r="C15" s="113">
        <f>Athletics!F38</f>
        <v>9995</v>
      </c>
      <c r="D15" s="113">
        <f>Athletics!I38</f>
        <v>7844</v>
      </c>
      <c r="E15" s="113">
        <f>Athletics!L38</f>
        <v>2599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21837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201347</v>
      </c>
      <c r="C16" s="113">
        <f>Athletics!F39</f>
        <v>83881</v>
      </c>
      <c r="D16" s="113">
        <f>Athletics!I39</f>
        <v>70933</v>
      </c>
      <c r="E16" s="113">
        <f>Athletics!L39</f>
        <v>48987</v>
      </c>
      <c r="F16" s="113">
        <f>Athletics!O39</f>
        <v>42513</v>
      </c>
      <c r="G16" s="113">
        <f>Athletics!R39</f>
        <v>220122</v>
      </c>
      <c r="H16" s="113">
        <f>Athletics!U39</f>
        <v>277096</v>
      </c>
      <c r="I16" s="113">
        <f>Athletics!X39</f>
        <v>0</v>
      </c>
      <c r="J16" s="114">
        <f t="shared" si="0"/>
        <v>944879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213752</v>
      </c>
      <c r="I17" s="113">
        <f>Athletics!X40</f>
        <v>0</v>
      </c>
      <c r="J17" s="114">
        <f t="shared" si="0"/>
        <v>213752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132598</v>
      </c>
      <c r="C19" s="113">
        <f>Athletics!F41</f>
        <v>127351</v>
      </c>
      <c r="D19" s="113">
        <f>Athletics!I41</f>
        <v>56854</v>
      </c>
      <c r="E19" s="113">
        <f>Athletics!L41</f>
        <v>24879</v>
      </c>
      <c r="F19" s="113">
        <f>Athletics!O41</f>
        <v>7691</v>
      </c>
      <c r="G19" s="113">
        <f>Athletics!R41</f>
        <v>59776</v>
      </c>
      <c r="H19" s="113">
        <f>Athletics!U41</f>
        <v>50430</v>
      </c>
      <c r="I19" s="113">
        <f>Athletics!X41</f>
        <v>0</v>
      </c>
      <c r="J19" s="114">
        <f t="shared" si="0"/>
        <v>459579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1749022</v>
      </c>
      <c r="C22" s="119">
        <f t="shared" ref="C22:J22" si="1">SUM(C7:C21)</f>
        <v>1073503</v>
      </c>
      <c r="D22" s="119">
        <f t="shared" si="1"/>
        <v>761476</v>
      </c>
      <c r="E22" s="119">
        <f>SUM(E7:E21)</f>
        <v>395017</v>
      </c>
      <c r="F22" s="119">
        <f t="shared" si="1"/>
        <v>188785</v>
      </c>
      <c r="G22" s="119">
        <f t="shared" si="1"/>
        <v>1368917</v>
      </c>
      <c r="H22" s="119">
        <f t="shared" si="1"/>
        <v>973303</v>
      </c>
      <c r="I22" s="119">
        <f t="shared" si="1"/>
        <v>0</v>
      </c>
      <c r="J22" s="120">
        <f t="shared" si="1"/>
        <v>6510023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rstPageNumber="67" fitToHeight="0" orientation="landscape" useFirstPageNumber="1" r:id="rId1"/>
  <headerFoot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NORTHWESTERN STATE UNIVERSITY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425"/>
      <c r="C3" s="627" t="s">
        <v>466</v>
      </c>
      <c r="D3" s="628"/>
      <c r="E3" s="628"/>
      <c r="F3" s="628"/>
      <c r="G3" s="628"/>
      <c r="H3" s="628"/>
      <c r="I3" s="629"/>
    </row>
    <row r="4" spans="1:9" ht="15" customHeight="1" x14ac:dyDescent="0.2">
      <c r="A4" s="624" t="s">
        <v>117</v>
      </c>
      <c r="B4" s="621" t="s">
        <v>302</v>
      </c>
      <c r="C4" s="630" t="s">
        <v>561</v>
      </c>
      <c r="D4" s="630" t="s">
        <v>340</v>
      </c>
      <c r="E4" s="630" t="s">
        <v>341</v>
      </c>
      <c r="F4" s="630" t="s">
        <v>351</v>
      </c>
      <c r="G4" s="630" t="s">
        <v>344</v>
      </c>
      <c r="H4" s="633" t="s">
        <v>560</v>
      </c>
      <c r="I4" s="636" t="s">
        <v>303</v>
      </c>
    </row>
    <row r="5" spans="1:9" ht="15" customHeight="1" x14ac:dyDescent="0.2">
      <c r="A5" s="625"/>
      <c r="B5" s="622"/>
      <c r="C5" s="631"/>
      <c r="D5" s="631"/>
      <c r="E5" s="631"/>
      <c r="F5" s="631"/>
      <c r="G5" s="631"/>
      <c r="H5" s="634"/>
      <c r="I5" s="637"/>
    </row>
    <row r="6" spans="1:9" ht="15" customHeight="1" thickBot="1" x14ac:dyDescent="0.25">
      <c r="A6" s="626"/>
      <c r="B6" s="623"/>
      <c r="C6" s="632"/>
      <c r="D6" s="632"/>
      <c r="E6" s="632"/>
      <c r="F6" s="632"/>
      <c r="G6" s="632"/>
      <c r="H6" s="635"/>
      <c r="I6" s="638"/>
    </row>
    <row r="7" spans="1:9" ht="15" customHeight="1" x14ac:dyDescent="0.2">
      <c r="A7" s="124"/>
      <c r="B7" s="125" t="s">
        <v>54</v>
      </c>
      <c r="C7" s="126">
        <f>Athletics!D8</f>
        <v>133950</v>
      </c>
      <c r="D7" s="126">
        <f>Athletics!G8</f>
        <v>28333</v>
      </c>
      <c r="E7" s="126">
        <f>Athletics!J8</f>
        <v>24332</v>
      </c>
      <c r="F7" s="126">
        <f>Athletics!M8</f>
        <v>35680</v>
      </c>
      <c r="G7" s="127" t="s">
        <v>335</v>
      </c>
      <c r="H7" s="126">
        <f>Athletics!S8</f>
        <v>3486</v>
      </c>
      <c r="I7" s="128">
        <f>SUM(C7:H7)</f>
        <v>225781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304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Athletics!D11</f>
        <v>750000</v>
      </c>
      <c r="D10" s="126">
        <f>Athletics!G11</f>
        <v>400000</v>
      </c>
      <c r="E10" s="126">
        <f>Athletics!J11</f>
        <v>20000</v>
      </c>
      <c r="F10" s="126">
        <f>Athletics!M11</f>
        <v>96500</v>
      </c>
      <c r="G10" s="130" t="s">
        <v>304</v>
      </c>
      <c r="H10" s="126">
        <f>Athletics!S11</f>
        <v>0</v>
      </c>
      <c r="I10" s="128">
        <f t="shared" si="0"/>
        <v>1266500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Athletics!D14</f>
        <v>11523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304</v>
      </c>
      <c r="H13" s="126">
        <f>Athletics!S14</f>
        <v>0</v>
      </c>
      <c r="I13" s="128">
        <f t="shared" si="0"/>
        <v>11523</v>
      </c>
    </row>
    <row r="14" spans="1:9" ht="15" customHeight="1" x14ac:dyDescent="0.2">
      <c r="A14" s="124" t="s">
        <v>309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304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304</v>
      </c>
      <c r="H15" s="126">
        <f>Athletics!S16</f>
        <v>103178</v>
      </c>
      <c r="I15" s="128">
        <f t="shared" si="0"/>
        <v>103178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304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Athletics!D18</f>
        <v>1260</v>
      </c>
      <c r="D17" s="126">
        <f>Athletics!G18</f>
        <v>180000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1640061</v>
      </c>
      <c r="I17" s="128">
        <f t="shared" si="0"/>
        <v>1821321</v>
      </c>
    </row>
    <row r="18" spans="1:9" ht="15" customHeight="1" x14ac:dyDescent="0.2">
      <c r="A18" s="124" t="s">
        <v>237</v>
      </c>
      <c r="B18" s="125" t="s">
        <v>317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304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304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304</v>
      </c>
      <c r="H20" s="126">
        <f>Athletics!S21</f>
        <v>3708380</v>
      </c>
      <c r="I20" s="128">
        <f t="shared" si="0"/>
        <v>3708380</v>
      </c>
    </row>
    <row r="21" spans="1:9" ht="15" customHeight="1" x14ac:dyDescent="0.2">
      <c r="A21" s="124" t="s">
        <v>321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304</v>
      </c>
      <c r="H21" s="126">
        <f>Athletics!S22</f>
        <v>547352</v>
      </c>
      <c r="I21" s="128">
        <f t="shared" si="0"/>
        <v>547352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250000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896733</v>
      </c>
      <c r="D23" s="133">
        <f t="shared" ref="D23:I23" si="1">SUM(D7:D22)</f>
        <v>608333</v>
      </c>
      <c r="E23" s="133">
        <f t="shared" si="1"/>
        <v>44332</v>
      </c>
      <c r="F23" s="133">
        <f t="shared" si="1"/>
        <v>132180</v>
      </c>
      <c r="G23" s="133">
        <f t="shared" si="1"/>
        <v>0</v>
      </c>
      <c r="H23" s="133">
        <f t="shared" si="1"/>
        <v>6252457</v>
      </c>
      <c r="I23" s="134">
        <f t="shared" si="1"/>
        <v>7934035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firstPageNumber="68" orientation="landscape" useFirstPageNumber="1" r:id="rId1"/>
  <headerFoot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NORTHWESTERN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42" t="s">
        <v>466</v>
      </c>
      <c r="C3" s="643"/>
      <c r="D3" s="643"/>
      <c r="E3" s="643"/>
      <c r="F3" s="643"/>
      <c r="G3" s="643"/>
      <c r="H3" s="643"/>
      <c r="I3" s="643"/>
      <c r="J3" s="644"/>
      <c r="K3" s="97"/>
      <c r="L3" s="97"/>
      <c r="M3" s="97"/>
      <c r="N3" s="97"/>
      <c r="O3" s="97"/>
      <c r="P3" s="97"/>
    </row>
    <row r="4" spans="1:16" ht="15" customHeight="1" thickTop="1" x14ac:dyDescent="0.2">
      <c r="A4" s="639" t="s">
        <v>325</v>
      </c>
      <c r="B4" s="645" t="s">
        <v>559</v>
      </c>
      <c r="C4" s="630" t="s">
        <v>561</v>
      </c>
      <c r="D4" s="630" t="s">
        <v>340</v>
      </c>
      <c r="E4" s="630" t="s">
        <v>350</v>
      </c>
      <c r="F4" s="630" t="s">
        <v>341</v>
      </c>
      <c r="G4" s="630" t="s">
        <v>351</v>
      </c>
      <c r="H4" s="630" t="s">
        <v>344</v>
      </c>
      <c r="I4" s="633" t="s">
        <v>560</v>
      </c>
      <c r="J4" s="636" t="s">
        <v>303</v>
      </c>
    </row>
    <row r="5" spans="1:16" ht="15" customHeight="1" x14ac:dyDescent="0.2">
      <c r="A5" s="640"/>
      <c r="B5" s="646"/>
      <c r="C5" s="631"/>
      <c r="D5" s="631"/>
      <c r="E5" s="631"/>
      <c r="F5" s="631"/>
      <c r="G5" s="631"/>
      <c r="H5" s="631"/>
      <c r="I5" s="634"/>
      <c r="J5" s="637"/>
    </row>
    <row r="6" spans="1:16" ht="15" customHeight="1" thickBot="1" x14ac:dyDescent="0.25">
      <c r="A6" s="641"/>
      <c r="B6" s="647"/>
      <c r="C6" s="632"/>
      <c r="D6" s="632"/>
      <c r="E6" s="632"/>
      <c r="F6" s="632"/>
      <c r="G6" s="632"/>
      <c r="H6" s="632"/>
      <c r="I6" s="635"/>
      <c r="J6" s="638"/>
    </row>
    <row r="7" spans="1:16" ht="15" customHeight="1" x14ac:dyDescent="0.2">
      <c r="A7" s="107" t="s">
        <v>327</v>
      </c>
      <c r="B7" s="108">
        <f>Athletics!D30</f>
        <v>854323</v>
      </c>
      <c r="C7" s="109">
        <f>Athletics!G30</f>
        <v>534340</v>
      </c>
      <c r="D7" s="109">
        <f>Athletics!J30</f>
        <v>340806</v>
      </c>
      <c r="E7" s="109">
        <f>Athletics!M30</f>
        <v>175218</v>
      </c>
      <c r="F7" s="109">
        <f>Athletics!P30</f>
        <v>76239</v>
      </c>
      <c r="G7" s="109">
        <f>Athletics!S30</f>
        <v>605456</v>
      </c>
      <c r="H7" s="109">
        <f>Athletics!V30</f>
        <v>87529</v>
      </c>
      <c r="I7" s="109">
        <f>Athletics!Y30</f>
        <v>0</v>
      </c>
      <c r="J7" s="110">
        <f t="shared" ref="J7:J21" si="0">SUM(B7:I7)</f>
        <v>2673911</v>
      </c>
    </row>
    <row r="8" spans="1:16" ht="15" customHeight="1" x14ac:dyDescent="0.2">
      <c r="A8" s="111" t="s">
        <v>104</v>
      </c>
      <c r="B8" s="112">
        <f>Athletics!D31</f>
        <v>302999</v>
      </c>
      <c r="C8" s="113">
        <f>Athletics!G31</f>
        <v>182470</v>
      </c>
      <c r="D8" s="113">
        <f>Athletics!J31</f>
        <v>112032</v>
      </c>
      <c r="E8" s="113">
        <f>Athletics!M31</f>
        <v>64651</v>
      </c>
      <c r="F8" s="113">
        <f>Athletics!P31</f>
        <v>27851</v>
      </c>
      <c r="G8" s="113">
        <f>Athletics!S31</f>
        <v>226984</v>
      </c>
      <c r="H8" s="113">
        <f>Athletics!V31</f>
        <v>164522</v>
      </c>
      <c r="I8" s="113">
        <f>Athletics!Y31</f>
        <v>0</v>
      </c>
      <c r="J8" s="114">
        <f t="shared" si="0"/>
        <v>1081509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Athletics!G34</f>
        <v>0</v>
      </c>
      <c r="D11" s="113">
        <f>Athletics!J34</f>
        <v>4000</v>
      </c>
      <c r="E11" s="113">
        <f>Athletics!M34</f>
        <v>0</v>
      </c>
      <c r="F11" s="113">
        <f>Athletics!P34</f>
        <v>0</v>
      </c>
      <c r="G11" s="113">
        <f>Athletics!S34</f>
        <v>3500</v>
      </c>
      <c r="H11" s="113">
        <f>Athletics!V34</f>
        <v>0</v>
      </c>
      <c r="I11" s="113">
        <f>Athletics!Y34</f>
        <v>0</v>
      </c>
      <c r="J11" s="114">
        <f t="shared" si="0"/>
        <v>7500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18624</v>
      </c>
      <c r="I12" s="113">
        <f>Athletics!Y35</f>
        <v>0</v>
      </c>
      <c r="J12" s="114">
        <f t="shared" si="0"/>
        <v>18624</v>
      </c>
      <c r="K12" s="101" t="s">
        <v>117</v>
      </c>
    </row>
    <row r="13" spans="1:16" ht="15" customHeight="1" x14ac:dyDescent="0.2">
      <c r="A13" s="111" t="s">
        <v>330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256356</v>
      </c>
      <c r="C14" s="113">
        <f>Athletics!G37</f>
        <v>135466</v>
      </c>
      <c r="D14" s="113">
        <f>Athletics!J37</f>
        <v>169007</v>
      </c>
      <c r="E14" s="113">
        <f>Athletics!M37</f>
        <v>78683</v>
      </c>
      <c r="F14" s="113">
        <f>Athletics!P37</f>
        <v>34491</v>
      </c>
      <c r="G14" s="113">
        <f>Athletics!S37</f>
        <v>253079</v>
      </c>
      <c r="H14" s="113">
        <f>Athletics!V37</f>
        <v>161350</v>
      </c>
      <c r="I14" s="113">
        <f>Athletics!Y37</f>
        <v>0</v>
      </c>
      <c r="J14" s="114">
        <f t="shared" si="0"/>
        <v>1088432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1399</v>
      </c>
      <c r="C15" s="113">
        <f>Athletics!G38</f>
        <v>9995</v>
      </c>
      <c r="D15" s="113">
        <f>Athletics!J38</f>
        <v>7844</v>
      </c>
      <c r="E15" s="113">
        <f>Athletics!M38</f>
        <v>2599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21837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201347</v>
      </c>
      <c r="C16" s="113">
        <f>Athletics!G39</f>
        <v>83881</v>
      </c>
      <c r="D16" s="113">
        <f>Athletics!J39</f>
        <v>70933</v>
      </c>
      <c r="E16" s="113">
        <f>Athletics!M39</f>
        <v>48987</v>
      </c>
      <c r="F16" s="113">
        <f>Athletics!P39</f>
        <v>42513</v>
      </c>
      <c r="G16" s="113">
        <f>Athletics!S39</f>
        <v>220122</v>
      </c>
      <c r="H16" s="113">
        <f>Athletics!V39</f>
        <v>277096</v>
      </c>
      <c r="I16" s="113">
        <f>Athletics!Y39</f>
        <v>0</v>
      </c>
      <c r="J16" s="114">
        <f t="shared" si="0"/>
        <v>944879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213752</v>
      </c>
      <c r="I17" s="113">
        <f>Athletics!Y40</f>
        <v>0</v>
      </c>
      <c r="J17" s="114">
        <f t="shared" si="0"/>
        <v>213752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355</v>
      </c>
      <c r="B19" s="112">
        <f>Athletics!D41</f>
        <v>132598</v>
      </c>
      <c r="C19" s="113">
        <f>Athletics!G41</f>
        <v>127351</v>
      </c>
      <c r="D19" s="113">
        <f>Athletics!J41</f>
        <v>56854</v>
      </c>
      <c r="E19" s="113">
        <f>Athletics!M41</f>
        <v>24879</v>
      </c>
      <c r="F19" s="113">
        <f>Athletics!P41</f>
        <v>7691</v>
      </c>
      <c r="G19" s="113">
        <f>Athletics!S41</f>
        <v>59776</v>
      </c>
      <c r="H19" s="113">
        <f>Athletics!V41</f>
        <v>50430</v>
      </c>
      <c r="I19" s="113">
        <f>Athletics!Y41</f>
        <v>0</v>
      </c>
      <c r="J19" s="114">
        <f t="shared" si="0"/>
        <v>459579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356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1749022</v>
      </c>
      <c r="C22" s="119">
        <f t="shared" ref="C22:J22" si="1">SUM(C7:C21)</f>
        <v>1073503</v>
      </c>
      <c r="D22" s="119">
        <f t="shared" si="1"/>
        <v>761476</v>
      </c>
      <c r="E22" s="119">
        <f>SUM(E7:E21)</f>
        <v>395017</v>
      </c>
      <c r="F22" s="119">
        <f t="shared" si="1"/>
        <v>188785</v>
      </c>
      <c r="G22" s="119">
        <f t="shared" si="1"/>
        <v>1368917</v>
      </c>
      <c r="H22" s="119">
        <f t="shared" si="1"/>
        <v>973303</v>
      </c>
      <c r="I22" s="119">
        <f t="shared" si="1"/>
        <v>0</v>
      </c>
      <c r="J22" s="120">
        <f t="shared" si="1"/>
        <v>6510023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69" orientation="landscape" useFirstPageNumber="1" r:id="rId1"/>
  <headerFoot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G32" sqref="G32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NORTHWESTERN STATE UNIVERSITY</v>
      </c>
      <c r="I1" s="98"/>
    </row>
    <row r="2" spans="1:9" ht="20.100000000000001" customHeight="1" thickBot="1" x14ac:dyDescent="0.3">
      <c r="A2" s="95" t="s">
        <v>300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301</v>
      </c>
      <c r="B3" s="425"/>
      <c r="C3" s="627" t="s">
        <v>551</v>
      </c>
      <c r="D3" s="628"/>
      <c r="E3" s="628"/>
      <c r="F3" s="628"/>
      <c r="G3" s="628"/>
      <c r="H3" s="628"/>
      <c r="I3" s="629"/>
    </row>
    <row r="4" spans="1:9" ht="15" customHeight="1" x14ac:dyDescent="0.2">
      <c r="A4" s="624" t="s">
        <v>117</v>
      </c>
      <c r="B4" s="621" t="s">
        <v>302</v>
      </c>
      <c r="C4" s="630" t="s">
        <v>561</v>
      </c>
      <c r="D4" s="630" t="s">
        <v>340</v>
      </c>
      <c r="E4" s="630" t="s">
        <v>341</v>
      </c>
      <c r="F4" s="630" t="s">
        <v>351</v>
      </c>
      <c r="G4" s="630" t="s">
        <v>344</v>
      </c>
      <c r="H4" s="633" t="s">
        <v>560</v>
      </c>
      <c r="I4" s="636" t="s">
        <v>303</v>
      </c>
    </row>
    <row r="5" spans="1:9" ht="15" customHeight="1" x14ac:dyDescent="0.2">
      <c r="A5" s="625"/>
      <c r="B5" s="622"/>
      <c r="C5" s="631"/>
      <c r="D5" s="631"/>
      <c r="E5" s="631"/>
      <c r="F5" s="631"/>
      <c r="G5" s="631"/>
      <c r="H5" s="634"/>
      <c r="I5" s="637"/>
    </row>
    <row r="6" spans="1:9" ht="15" customHeight="1" thickBot="1" x14ac:dyDescent="0.25">
      <c r="A6" s="626"/>
      <c r="B6" s="623"/>
      <c r="C6" s="632"/>
      <c r="D6" s="632"/>
      <c r="E6" s="632"/>
      <c r="F6" s="632"/>
      <c r="G6" s="632"/>
      <c r="H6" s="635"/>
      <c r="I6" s="638"/>
    </row>
    <row r="7" spans="1:9" ht="15" customHeight="1" x14ac:dyDescent="0.2">
      <c r="A7" s="124"/>
      <c r="B7" s="125" t="s">
        <v>54</v>
      </c>
      <c r="C7" s="126">
        <f>Athletics!E8</f>
        <v>175000</v>
      </c>
      <c r="D7" s="126">
        <f>Athletics!H8</f>
        <v>35000</v>
      </c>
      <c r="E7" s="126">
        <f>Athletics!K8</f>
        <v>27500</v>
      </c>
      <c r="F7" s="126">
        <f>Athletics!N8</f>
        <v>42500</v>
      </c>
      <c r="G7" s="127" t="s">
        <v>335</v>
      </c>
      <c r="H7" s="126">
        <f>Athletics!T8</f>
        <v>0</v>
      </c>
      <c r="I7" s="128">
        <f>SUM(C7:H7)</f>
        <v>280000</v>
      </c>
    </row>
    <row r="8" spans="1:9" ht="15" customHeight="1" x14ac:dyDescent="0.2">
      <c r="A8" s="124" t="s">
        <v>305</v>
      </c>
      <c r="B8" s="125" t="s">
        <v>55</v>
      </c>
      <c r="C8" s="129" t="s">
        <v>306</v>
      </c>
      <c r="D8" s="129" t="s">
        <v>307</v>
      </c>
      <c r="E8" s="129" t="s">
        <v>308</v>
      </c>
      <c r="F8" s="129" t="s">
        <v>308</v>
      </c>
      <c r="G8" s="130" t="s">
        <v>304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309</v>
      </c>
      <c r="B9" s="125" t="s">
        <v>310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304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311</v>
      </c>
      <c r="B10" s="125" t="s">
        <v>57</v>
      </c>
      <c r="C10" s="126">
        <f>Athletics!E11</f>
        <v>750000</v>
      </c>
      <c r="D10" s="126">
        <f>Athletics!H11</f>
        <v>370000</v>
      </c>
      <c r="E10" s="126">
        <f>Athletics!K11</f>
        <v>10000</v>
      </c>
      <c r="F10" s="126">
        <f>Athletics!N11</f>
        <v>97000</v>
      </c>
      <c r="G10" s="130" t="s">
        <v>304</v>
      </c>
      <c r="H10" s="126">
        <f>Athletics!T11</f>
        <v>0</v>
      </c>
      <c r="I10" s="128">
        <f t="shared" si="0"/>
        <v>1227000</v>
      </c>
    </row>
    <row r="11" spans="1:9" ht="15" customHeight="1" x14ac:dyDescent="0.2">
      <c r="A11" s="124" t="s">
        <v>309</v>
      </c>
      <c r="B11" s="125" t="s">
        <v>312</v>
      </c>
      <c r="C11" s="129" t="s">
        <v>306</v>
      </c>
      <c r="D11" s="129" t="s">
        <v>313</v>
      </c>
      <c r="E11" s="129" t="s">
        <v>306</v>
      </c>
      <c r="F11" s="129" t="s">
        <v>306</v>
      </c>
      <c r="G11" s="130" t="s">
        <v>304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314</v>
      </c>
      <c r="B12" s="125" t="s">
        <v>315</v>
      </c>
      <c r="C12" s="129" t="s">
        <v>306</v>
      </c>
      <c r="D12" s="129" t="s">
        <v>307</v>
      </c>
      <c r="E12" s="129" t="s">
        <v>308</v>
      </c>
      <c r="F12" s="129" t="s">
        <v>308</v>
      </c>
      <c r="G12" s="130" t="s">
        <v>304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316</v>
      </c>
      <c r="B13" s="125" t="s">
        <v>60</v>
      </c>
      <c r="C13" s="126">
        <f>Athletics!E14</f>
        <v>12000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304</v>
      </c>
      <c r="H13" s="126">
        <f>Athletics!T14</f>
        <v>0</v>
      </c>
      <c r="I13" s="128">
        <f t="shared" si="0"/>
        <v>12000</v>
      </c>
    </row>
    <row r="14" spans="1:9" ht="15" customHeight="1" x14ac:dyDescent="0.2">
      <c r="A14" s="124" t="s">
        <v>309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304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304</v>
      </c>
      <c r="H15" s="126">
        <f>Athletics!T16</f>
        <v>150000</v>
      </c>
      <c r="I15" s="128">
        <f t="shared" si="0"/>
        <v>150000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304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237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2302200</v>
      </c>
      <c r="I17" s="128">
        <f t="shared" si="0"/>
        <v>2302200</v>
      </c>
    </row>
    <row r="18" spans="1:9" ht="15" customHeight="1" x14ac:dyDescent="0.2">
      <c r="A18" s="124" t="s">
        <v>237</v>
      </c>
      <c r="B18" s="125" t="s">
        <v>317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304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318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304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319</v>
      </c>
      <c r="B20" s="125" t="s">
        <v>320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304</v>
      </c>
      <c r="H20" s="126">
        <f>Athletics!T21</f>
        <v>3708380</v>
      </c>
      <c r="I20" s="128">
        <f t="shared" si="0"/>
        <v>3708380</v>
      </c>
    </row>
    <row r="21" spans="1:9" ht="15" customHeight="1" x14ac:dyDescent="0.2">
      <c r="A21" s="124" t="s">
        <v>321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304</v>
      </c>
      <c r="H21" s="126">
        <f>Athletics!T22</f>
        <v>547352</v>
      </c>
      <c r="I21" s="128">
        <f t="shared" si="0"/>
        <v>547352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250000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322</v>
      </c>
      <c r="C23" s="133">
        <f>SUM(C7,C9,C10,C13:C21,C22)</f>
        <v>937000</v>
      </c>
      <c r="D23" s="133">
        <f t="shared" ref="D23:I23" si="1">SUM(D7:D22)</f>
        <v>405000</v>
      </c>
      <c r="E23" s="133">
        <f t="shared" si="1"/>
        <v>37500</v>
      </c>
      <c r="F23" s="133">
        <f t="shared" si="1"/>
        <v>139500</v>
      </c>
      <c r="G23" s="133">
        <f t="shared" si="1"/>
        <v>0</v>
      </c>
      <c r="H23" s="133">
        <f t="shared" si="1"/>
        <v>6957932</v>
      </c>
      <c r="I23" s="134">
        <f t="shared" si="1"/>
        <v>8476932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334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70" orientation="landscape" useFirstPageNumber="1" r:id="rId1"/>
  <headerFoot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A28" sqref="A28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NORTHWESTERN STATE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323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324</v>
      </c>
      <c r="B3" s="627" t="s">
        <v>551</v>
      </c>
      <c r="C3" s="628"/>
      <c r="D3" s="628"/>
      <c r="E3" s="628"/>
      <c r="F3" s="628"/>
      <c r="G3" s="628"/>
      <c r="H3" s="628"/>
      <c r="I3" s="628"/>
      <c r="J3" s="629"/>
      <c r="K3" s="97"/>
      <c r="L3" s="97"/>
      <c r="M3" s="97"/>
      <c r="N3" s="97"/>
      <c r="O3" s="97"/>
      <c r="P3" s="97"/>
    </row>
    <row r="4" spans="1:16" ht="15" customHeight="1" thickTop="1" x14ac:dyDescent="0.2">
      <c r="A4" s="639" t="s">
        <v>325</v>
      </c>
      <c r="B4" s="645" t="s">
        <v>559</v>
      </c>
      <c r="C4" s="630" t="s">
        <v>561</v>
      </c>
      <c r="D4" s="630" t="s">
        <v>340</v>
      </c>
      <c r="E4" s="630" t="s">
        <v>350</v>
      </c>
      <c r="F4" s="630" t="s">
        <v>341</v>
      </c>
      <c r="G4" s="630" t="s">
        <v>351</v>
      </c>
      <c r="H4" s="630" t="s">
        <v>344</v>
      </c>
      <c r="I4" s="633" t="s">
        <v>560</v>
      </c>
      <c r="J4" s="636" t="s">
        <v>303</v>
      </c>
    </row>
    <row r="5" spans="1:16" ht="15" customHeight="1" x14ac:dyDescent="0.2">
      <c r="A5" s="640"/>
      <c r="B5" s="646"/>
      <c r="C5" s="631"/>
      <c r="D5" s="631"/>
      <c r="E5" s="631"/>
      <c r="F5" s="631"/>
      <c r="G5" s="631"/>
      <c r="H5" s="631"/>
      <c r="I5" s="634"/>
      <c r="J5" s="637"/>
    </row>
    <row r="6" spans="1:16" ht="15" customHeight="1" thickBot="1" x14ac:dyDescent="0.25">
      <c r="A6" s="641"/>
      <c r="B6" s="647"/>
      <c r="C6" s="632"/>
      <c r="D6" s="632"/>
      <c r="E6" s="632"/>
      <c r="F6" s="632"/>
      <c r="G6" s="632"/>
      <c r="H6" s="632"/>
      <c r="I6" s="635"/>
      <c r="J6" s="638"/>
    </row>
    <row r="7" spans="1:16" ht="15" customHeight="1" x14ac:dyDescent="0.2">
      <c r="A7" s="107" t="s">
        <v>327</v>
      </c>
      <c r="B7" s="231">
        <f>Athletics!E30</f>
        <v>883670</v>
      </c>
      <c r="C7" s="254">
        <f>Athletics!H30</f>
        <v>537049</v>
      </c>
      <c r="D7" s="254">
        <f>Athletics!K30</f>
        <v>348851</v>
      </c>
      <c r="E7" s="254">
        <f>Athletics!N30</f>
        <v>181990</v>
      </c>
      <c r="F7" s="254">
        <f>Athletics!Q30</f>
        <v>71096</v>
      </c>
      <c r="G7" s="254">
        <f>Athletics!T30</f>
        <v>613657</v>
      </c>
      <c r="H7" s="254">
        <f>Athletics!W30</f>
        <v>306760</v>
      </c>
      <c r="I7" s="254">
        <f>Athletics!Z30</f>
        <v>0</v>
      </c>
      <c r="J7" s="424">
        <f t="shared" ref="J7:J21" si="0">SUM(B7:I7)</f>
        <v>2943073</v>
      </c>
    </row>
    <row r="8" spans="1:16" ht="15" customHeight="1" x14ac:dyDescent="0.2">
      <c r="A8" s="111" t="s">
        <v>104</v>
      </c>
      <c r="B8" s="112">
        <f>Athletics!E31</f>
        <v>336029</v>
      </c>
      <c r="C8" s="113">
        <f>Athletics!H31</f>
        <v>192012</v>
      </c>
      <c r="D8" s="113">
        <f>Athletics!K31</f>
        <v>134518</v>
      </c>
      <c r="E8" s="254">
        <f>Athletics!N31</f>
        <v>71863</v>
      </c>
      <c r="F8" s="113">
        <f>Athletics!Q31</f>
        <v>26418</v>
      </c>
      <c r="G8" s="113">
        <f>Athletics!T31</f>
        <v>240457</v>
      </c>
      <c r="H8" s="113">
        <f>Athletics!W31</f>
        <v>304573</v>
      </c>
      <c r="I8" s="113">
        <f>Athletics!Z31</f>
        <v>0</v>
      </c>
      <c r="J8" s="114">
        <f t="shared" si="0"/>
        <v>1305870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313</v>
      </c>
      <c r="D10" s="113" t="s">
        <v>328</v>
      </c>
      <c r="E10" s="113" t="s">
        <v>328</v>
      </c>
      <c r="F10" s="113" t="s">
        <v>328</v>
      </c>
      <c r="G10" s="113" t="s">
        <v>328</v>
      </c>
      <c r="H10" s="113" t="s">
        <v>328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329</v>
      </c>
      <c r="C11" s="113">
        <f>Athletics!H34</f>
        <v>0</v>
      </c>
      <c r="D11" s="113">
        <f>Athletics!K34</f>
        <v>0</v>
      </c>
      <c r="E11" s="113">
        <f>Athletics!N34</f>
        <v>5000</v>
      </c>
      <c r="F11" s="113">
        <f>Athletics!Q34</f>
        <v>0</v>
      </c>
      <c r="G11" s="113">
        <f>Athletics!T34</f>
        <v>9000</v>
      </c>
      <c r="H11" s="113">
        <f>Athletics!W34</f>
        <v>0</v>
      </c>
      <c r="I11" s="113">
        <f>Athletics!Z34</f>
        <v>0</v>
      </c>
      <c r="J11" s="114">
        <f t="shared" si="0"/>
        <v>14000</v>
      </c>
      <c r="K11" s="101" t="s">
        <v>117</v>
      </c>
    </row>
    <row r="12" spans="1:16" ht="15" customHeight="1" x14ac:dyDescent="0.2">
      <c r="A12" s="111" t="s">
        <v>107</v>
      </c>
      <c r="B12" s="112" t="s">
        <v>329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330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100000</v>
      </c>
      <c r="C14" s="113">
        <f>Athletics!H37</f>
        <v>136500</v>
      </c>
      <c r="D14" s="113">
        <f>Athletics!K37</f>
        <v>132000</v>
      </c>
      <c r="E14" s="113">
        <f>Athletics!N37</f>
        <v>40000</v>
      </c>
      <c r="F14" s="113">
        <f>Athletics!Q37</f>
        <v>30000</v>
      </c>
      <c r="G14" s="113">
        <f>Athletics!T37</f>
        <v>252000</v>
      </c>
      <c r="H14" s="113">
        <f>Athletics!W37</f>
        <v>53500</v>
      </c>
      <c r="I14" s="113">
        <f>Athletics!Z37</f>
        <v>0</v>
      </c>
      <c r="J14" s="114">
        <f t="shared" si="0"/>
        <v>744000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1400</v>
      </c>
      <c r="C15" s="113">
        <f>Athletics!H38</f>
        <v>10000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11400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201000</v>
      </c>
      <c r="C16" s="113">
        <f>Athletics!H39</f>
        <v>86000</v>
      </c>
      <c r="D16" s="113">
        <f>Athletics!K39</f>
        <v>60000</v>
      </c>
      <c r="E16" s="113">
        <f>Athletics!N39</f>
        <v>37500</v>
      </c>
      <c r="F16" s="113">
        <f>Athletics!Q39</f>
        <v>40000</v>
      </c>
      <c r="G16" s="113">
        <f>Athletics!T39</f>
        <v>215000</v>
      </c>
      <c r="H16" s="113">
        <f>Athletics!W39</f>
        <v>297709</v>
      </c>
      <c r="I16" s="113">
        <f>Athletics!Z39</f>
        <v>0</v>
      </c>
      <c r="J16" s="114">
        <f t="shared" si="0"/>
        <v>937209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213753</v>
      </c>
      <c r="I17" s="113">
        <f>Athletics!Z40</f>
        <v>0</v>
      </c>
      <c r="J17" s="114">
        <f t="shared" si="0"/>
        <v>213753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313</v>
      </c>
      <c r="D18" s="113" t="s">
        <v>313</v>
      </c>
      <c r="E18" s="113" t="s">
        <v>313</v>
      </c>
      <c r="F18" s="113" t="s">
        <v>328</v>
      </c>
      <c r="G18" s="113" t="s">
        <v>328</v>
      </c>
      <c r="H18" s="113" t="s">
        <v>328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331</v>
      </c>
      <c r="B19" s="112">
        <f>Athletics!E41</f>
        <v>160000</v>
      </c>
      <c r="C19" s="113">
        <f>Athletics!H41</f>
        <v>130000</v>
      </c>
      <c r="D19" s="113">
        <f>Athletics!K41</f>
        <v>50000</v>
      </c>
      <c r="E19" s="113">
        <f>Athletics!N41</f>
        <v>18000</v>
      </c>
      <c r="F19" s="113">
        <f>Athletics!Q41</f>
        <v>8000</v>
      </c>
      <c r="G19" s="113">
        <f>Athletics!T41</f>
        <v>110700</v>
      </c>
      <c r="H19" s="113">
        <f>Athletics!W41</f>
        <v>61500</v>
      </c>
      <c r="I19" s="113">
        <f>Athletics!Z41</f>
        <v>0</v>
      </c>
      <c r="J19" s="114">
        <f t="shared" si="0"/>
        <v>538200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237</v>
      </c>
    </row>
    <row r="21" spans="1:11" ht="15" customHeight="1" thickBot="1" x14ac:dyDescent="0.25">
      <c r="A21" s="115" t="s">
        <v>332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333</v>
      </c>
      <c r="B22" s="118">
        <f>SUM(B7:B21)</f>
        <v>1682099</v>
      </c>
      <c r="C22" s="119">
        <f t="shared" ref="C22:J22" si="1">SUM(C7:C21)</f>
        <v>1091561</v>
      </c>
      <c r="D22" s="119">
        <f t="shared" si="1"/>
        <v>725369</v>
      </c>
      <c r="E22" s="119">
        <f t="shared" ref="E22" si="2">SUM(E7:E21)</f>
        <v>354353</v>
      </c>
      <c r="F22" s="119">
        <f t="shared" si="1"/>
        <v>175514</v>
      </c>
      <c r="G22" s="119">
        <f t="shared" si="1"/>
        <v>1440814</v>
      </c>
      <c r="H22" s="119">
        <f t="shared" si="1"/>
        <v>1237795</v>
      </c>
      <c r="I22" s="119">
        <f t="shared" si="1"/>
        <v>0</v>
      </c>
      <c r="J22" s="120">
        <f t="shared" si="1"/>
        <v>6707505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firstPageNumber="71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41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BOR-5 Other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Claire Norris</cp:lastModifiedBy>
  <cp:lastPrinted>2023-08-22T20:53:13Z</cp:lastPrinted>
  <dcterms:created xsi:type="dcterms:W3CDTF">2010-02-11T21:59:50Z</dcterms:created>
  <dcterms:modified xsi:type="dcterms:W3CDTF">2023-08-22T20:53:24Z</dcterms:modified>
</cp:coreProperties>
</file>